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<sst xmlns="http://schemas.openxmlformats.org/spreadsheetml/2006/main" count="76" uniqueCount="56">
  <si>
    <t>项目支出绩效自评表</t>
  </si>
  <si>
    <t>（   2022   年度）</t>
  </si>
  <si>
    <t>项目名称</t>
  </si>
  <si>
    <t>卫生防疫经费项目</t>
  </si>
  <si>
    <t>主管部门</t>
  </si>
  <si>
    <t>北京市社会福利事务管理中心</t>
  </si>
  <si>
    <t>实施单位</t>
  </si>
  <si>
    <t>北京市第二社会福利院</t>
  </si>
  <si>
    <t>项目负责人</t>
  </si>
  <si>
    <t>曹玉海、巩永生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</si>
  <si>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</si>
  <si>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</si>
  <si>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</si>
  <si>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</si>
  <si>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</si>
  <si>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</si>
  <si>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</si>
  <si>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</si>
  <si>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</si>
  <si>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</si>
  <si>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</si>
  <si>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</si>
  <si>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</si>
  <si>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</si>
  <si>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</si>
  <si>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</si>
  <si>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院内收养的服务对象主要为14周岁以上肢体和智力残疾休养员，大部分休养员生活完全不能自理，穿衣、吃饭及大小便等全部生活均需护理人员协助完成，因其大小便没有控制能力，极易污浊衣物，多数休养员每天需要更换数件衣物，才能保证其自身清洁和护理要求的需要，故需将休养员衣物交给洗衣外包公司进行专业洗涤，以保证每月休养员衣物能够及时清洗。 2、为保证全院环境整洁干净，需请专业公司进行垃圾清运服务。 3、工作人员和休养员在日常工作和生活中进行手卫生消毒、佩戴口罩帽子、必要时穿戴隔离衣、注射疫苗等防护措施，防止传染性疾病在全院休养区的流行，减少传染性疾病对休养员的危害。</t>
  </si>
  <si>
    <t>1.确保我院休养员衣物整洁，污浊衣物及时得到洗涤，符合相关要求。2.确保院内垃圾清理及时。3.卫生防护用品、用具采购及时，减少传染病对休养员危害。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</si>
  <si>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</si>
  <si>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</si>
  <si>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</si>
  <si>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</si>
  <si>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</si>
  <si>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</si>
  <si>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</si>
  <si>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</si>
  <si>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</si>
  <si>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指标1：共8个休养区垃圾清运费，日常卫生防疫用品采购（行政库）和机构卫生防疫费用（业务科）</t>
  </si>
  <si>
    <t>8个休养区</t>
  </si>
  <si>
    <t>指标2：全年为休养员洗衣服等20.33万件</t>
  </si>
  <si>
    <t>质量指标</t>
  </si>
  <si>
    <t>指标1：洗涤合格</t>
  </si>
  <si>
    <t>优</t>
  </si>
  <si>
    <t>指标2：保证全院环境整洁干净</t>
  </si>
  <si>
    <t>时效指标</t>
  </si>
  <si>
    <t>指标1：当日取走，次日送回</t>
  </si>
  <si>
    <t>成本指标</t>
  </si>
  <si>
    <t>指标1：预算金额500.17万元</t>
  </si>
  <si>
    <t>截止到2022年底共支出450.17万元，结转追加资金50万元，截止到现在已全部支出</t>
  </si>
  <si>
    <t>效益指标</t>
  </si>
  <si>
    <t>社会效益指标</t>
  </si>
  <si>
    <t>指标1：防止传染病流行，确保休养员身体健康</t>
  </si>
  <si>
    <t>满意度指标</t>
  </si>
  <si>
    <t>服务对象满意度指标</t>
  </si>
  <si>
    <t>指标1：休养员满意度高于95%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</si>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</sst>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SheetLayoutView="80" topLeftCell="A4" workbookViewId="0">
      <selection activeCell="J19" sqref="J19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7.33333333333333" style="1" customWidth="1"/>
    <col min="10" max="10" width="14.1666666666667" style="1" customWidth="1"/>
    <col min="11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81761431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1"/>
      <c r="B7" s="12"/>
      <c r="C7" s="13" t="s">
        <v>18</v>
      </c>
      <c r="D7" s="14"/>
      <c r="E7" s="7">
        <f>SUM(E8:E10)</f>
        <v>292.17</v>
      </c>
      <c r="F7" s="7">
        <f t="shared" ref="F7" si="0">SUM(F8:F10)</f>
        <v>500.17</v>
      </c>
      <c r="G7" s="7">
        <v>500.17</v>
      </c>
      <c r="H7" s="7">
        <v>10</v>
      </c>
      <c r="I7" s="23">
        <f>G7/F7</f>
        <v>1</v>
      </c>
      <c r="J7" s="7">
        <f>H7*I7</f>
        <v>10</v>
      </c>
    </row>
    <row r="8" ht="22.65" customHeight="1" spans="1:10">
      <c r="A8" s="11"/>
      <c r="B8" s="12"/>
      <c r="C8" s="13" t="s">
        <v>19</v>
      </c>
      <c r="D8" s="14"/>
      <c r="E8" s="7">
        <v>292.17</v>
      </c>
      <c r="F8" s="10">
        <v>500.17</v>
      </c>
      <c r="G8" s="7">
        <v>500.17</v>
      </c>
      <c r="H8" s="24" t="s">
        <v>20</v>
      </c>
      <c r="I8" s="23">
        <f t="shared" ref="I8" si="1">G8/F8</f>
        <v>1</v>
      </c>
      <c r="J8" s="7" t="s">
        <v>20</v>
      </c>
    </row>
    <row r="9" ht="22.6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6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29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58" customHeight="1" spans="1:10">
      <c r="A14" s="7"/>
      <c r="B14" s="7" t="s">
        <v>35</v>
      </c>
      <c r="C14" s="10" t="s">
        <v>36</v>
      </c>
      <c r="D14" s="18" t="s">
        <v>37</v>
      </c>
      <c r="E14" s="18"/>
      <c r="F14" s="19" t="s">
        <v>38</v>
      </c>
      <c r="G14" s="7" t="s">
        <v>38</v>
      </c>
      <c r="H14" s="7">
        <v>5</v>
      </c>
      <c r="I14" s="19">
        <v>5</v>
      </c>
      <c r="J14" s="7"/>
    </row>
    <row r="15" ht="36" customHeight="1" spans="1:10">
      <c r="A15" s="7"/>
      <c r="B15" s="7"/>
      <c r="C15" s="10"/>
      <c r="D15" s="18" t="s">
        <v>39</v>
      </c>
      <c r="E15" s="18"/>
      <c r="F15" s="19">
        <v>20.33</v>
      </c>
      <c r="G15" s="7">
        <v>20.33</v>
      </c>
      <c r="H15" s="7">
        <v>5</v>
      </c>
      <c r="I15" s="19">
        <v>5</v>
      </c>
      <c r="J15" s="7"/>
    </row>
    <row r="16" ht="22.65" customHeight="1" spans="1:10">
      <c r="A16" s="7"/>
      <c r="B16" s="7"/>
      <c r="C16" s="7" t="s">
        <v>40</v>
      </c>
      <c r="D16" s="18" t="s">
        <v>41</v>
      </c>
      <c r="E16" s="18"/>
      <c r="F16" s="7" t="s">
        <v>42</v>
      </c>
      <c r="G16" s="7" t="s">
        <v>42</v>
      </c>
      <c r="H16" s="7">
        <v>10</v>
      </c>
      <c r="I16" s="19">
        <v>9</v>
      </c>
      <c r="J16" s="7"/>
    </row>
    <row r="17" ht="22.65" customHeight="1" spans="1:10">
      <c r="A17" s="7"/>
      <c r="B17" s="7"/>
      <c r="C17" s="7"/>
      <c r="D17" s="18" t="s">
        <v>43</v>
      </c>
      <c r="E17" s="18"/>
      <c r="F17" s="7" t="s">
        <v>42</v>
      </c>
      <c r="G17" s="7" t="s">
        <v>42</v>
      </c>
      <c r="H17" s="7">
        <v>10</v>
      </c>
      <c r="I17" s="19">
        <v>9</v>
      </c>
      <c r="J17" s="7"/>
    </row>
    <row r="18" ht="22.65" customHeight="1" spans="1:10">
      <c r="A18" s="7"/>
      <c r="B18" s="7"/>
      <c r="C18" s="7" t="s">
        <v>44</v>
      </c>
      <c r="D18" s="18" t="s">
        <v>45</v>
      </c>
      <c r="E18" s="18"/>
      <c r="F18" s="7" t="s">
        <v>42</v>
      </c>
      <c r="G18" s="7" t="s">
        <v>42</v>
      </c>
      <c r="H18" s="7">
        <v>10</v>
      </c>
      <c r="I18" s="19">
        <v>10</v>
      </c>
      <c r="J18" s="7"/>
    </row>
    <row r="19" ht="68" customHeight="1" spans="1:10">
      <c r="A19" s="7"/>
      <c r="B19" s="7"/>
      <c r="C19" s="20" t="s">
        <v>46</v>
      </c>
      <c r="D19" s="21" t="s">
        <v>47</v>
      </c>
      <c r="E19" s="22"/>
      <c r="F19" s="19">
        <v>500.17</v>
      </c>
      <c r="G19" s="7">
        <v>500.17</v>
      </c>
      <c r="H19" s="7">
        <v>10</v>
      </c>
      <c r="I19" s="19">
        <v>10</v>
      </c>
      <c r="J19" s="7" t="s">
        <v>48</v>
      </c>
    </row>
    <row r="20" ht="32" customHeight="1" spans="1:10">
      <c r="A20" s="7"/>
      <c r="B20" s="7" t="s">
        <v>49</v>
      </c>
      <c r="C20" s="7" t="s">
        <v>50</v>
      </c>
      <c r="D20" s="18" t="s">
        <v>51</v>
      </c>
      <c r="E20" s="18"/>
      <c r="F20" s="7" t="s">
        <v>42</v>
      </c>
      <c r="G20" s="7" t="s">
        <v>42</v>
      </c>
      <c r="H20" s="7">
        <v>15</v>
      </c>
      <c r="I20" s="19">
        <v>14</v>
      </c>
      <c r="J20" s="7"/>
    </row>
    <row r="21" ht="22.65" customHeight="1" spans="1:10">
      <c r="A21" s="7"/>
      <c r="B21" s="7"/>
      <c r="C21" s="7"/>
      <c r="D21" s="18" t="s">
        <v>43</v>
      </c>
      <c r="E21" s="18"/>
      <c r="F21" s="7" t="s">
        <v>42</v>
      </c>
      <c r="G21" s="7" t="s">
        <v>42</v>
      </c>
      <c r="H21" s="7">
        <v>15</v>
      </c>
      <c r="I21" s="19">
        <v>15</v>
      </c>
      <c r="J21" s="7"/>
    </row>
    <row r="22" ht="31" customHeight="1" spans="1:10">
      <c r="A22" s="7"/>
      <c r="B22" s="7" t="s">
        <v>52</v>
      </c>
      <c r="C22" s="7" t="s">
        <v>53</v>
      </c>
      <c r="D22" s="18" t="s">
        <v>54</v>
      </c>
      <c r="E22" s="18"/>
      <c r="F22" s="19">
        <v>95</v>
      </c>
      <c r="G22" s="7">
        <v>95</v>
      </c>
      <c r="H22" s="7">
        <v>10</v>
      </c>
      <c r="I22" s="19">
        <v>9</v>
      </c>
      <c r="J22" s="7"/>
    </row>
    <row r="23" ht="22.65" customHeight="1" spans="1:10">
      <c r="A23" s="4" t="s">
        <v>55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96</v>
      </c>
      <c r="J23" s="7"/>
    </row>
  </sheetData>
  <mergeCells count="3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9"/>
    <mergeCell ref="B20:B21"/>
    <mergeCell ref="C14:C15"/>
    <mergeCell ref="C16:C17"/>
    <mergeCell ref="C20:C21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2023-04-24T02:59:28Z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C6D8DC9358AB46E3B993315F10177F59_12</vt:lpwstr>
  </property>
  <property fmtid="{D5CDD505-2E9C-101B-9397-08002B2CF9AE}" pid="3" name="KSOProductBuildVer">
    <vt:lpwstr>2052-11.1.0.14036</vt:lpwstr>
  </property>
</Properties>
</file>