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<sst xmlns="http://schemas.openxmlformats.org/spreadsheetml/2006/main" count="84" uniqueCount="62">
  <si>
    <t>项目支出绩效自评表</t>
  </si>
  <si>
    <t>（   2022   年度）</t>
  </si>
  <si>
    <t>项目名称</t>
  </si>
  <si>
    <t>医疗补助经费项目</t>
  </si>
  <si>
    <t>主管部门</t>
  </si>
  <si>
    <t>北京市社会福利事务管理中心</t>
  </si>
  <si>
    <t>实施单位</t>
  </si>
  <si>
    <t>北京市第二社会福利院</t>
  </si>
  <si>
    <t>项目负责人</t>
  </si>
  <si>
    <t>巩永生、荣志强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</si>
  <si>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</si>
  <si>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</si>
  <si>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</si>
  <si>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</si>
  <si>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</si>
  <si>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</si>
  <si>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</si>
  <si>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</si>
  <si>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</si>
  <si>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</si>
  <si>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</si>
  <si>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</si>
  <si>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</si>
  <si>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</si>
  <si>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</si>
  <si>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</si>
  <si>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1.人员医疗补助经费：为了保障休养员身体健康，更好的在机构内休养，在保障基本医疗的基础上，因本院诊治能力水平限制，需要及时将患有重症的休养员及时外出就医，保障其身体健康。 2.人员体检项目：根据中心业务工作指导手册，每年需要对所住福利机构休养员至少体检一次，体检项目主要为内外科、口腔、耳鼻喉、眼科、数字化胸片、彩超及化验等检查等项目，保障及时了解休养员身体情况，更好地进行生活照料。</t>
  </si>
  <si>
    <t>1.使休养员得到了良好的医疗保障，保障了重症休养员及时就医。2.对休养员完成了体检项目，及时了解了休养员的身体情况。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</si>
  <si>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</si>
  <si>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</si>
  <si>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</si>
  <si>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</si>
  <si>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</si>
  <si>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</si>
  <si>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</si>
  <si>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</si>
  <si>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</si>
  <si>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指标1：休养员的医疗补助经费</t>
  </si>
  <si>
    <t>302名</t>
  </si>
  <si>
    <t>292名</t>
  </si>
  <si>
    <t>自然减员</t>
  </si>
  <si>
    <t>指标2：每年需要对所住福利机构三无休养员至少体检一次</t>
  </si>
  <si>
    <t>1次</t>
  </si>
  <si>
    <t>质量指标</t>
  </si>
  <si>
    <t>指标1：及时了解三无休养员身体情况，更好地进行生活照料</t>
  </si>
  <si>
    <t>优</t>
  </si>
  <si>
    <t>指标2：及时将患有重症的休养员及时外出就医，保障其身体健康</t>
  </si>
  <si>
    <t>时效指标</t>
  </si>
  <si>
    <t>指标1：按时完成三无休养员的体检工作</t>
  </si>
  <si>
    <t>成本指标</t>
  </si>
  <si>
    <t>指标1：按实际发生金额</t>
  </si>
  <si>
    <t>160万元</t>
  </si>
  <si>
    <t>指标2：按预算金额</t>
  </si>
  <si>
    <t>23.65万元</t>
  </si>
  <si>
    <t>效益指标</t>
  </si>
  <si>
    <t>社会效益指标</t>
  </si>
  <si>
    <t>满意度指标</t>
  </si>
  <si>
    <t>服务对象满意度指标</t>
  </si>
  <si>
    <t>指标1：休养员满意度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</si>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</sst>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9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19" fillId="13" borderId="2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zoomScaleSheetLayoutView="80" topLeftCell="A16" workbookViewId="0">
      <selection activeCell="F20" sqref="F20"/>
    </sheetView>
  </sheetViews>
  <sheetFormatPr defaultColWidth="13.775" defaultRowHeight="14"/>
  <cols>
    <col min="1" max="1" width="5.21666666666667" style="1" customWidth="1"/>
    <col min="2" max="2" width="9.66666666666667" style="1" customWidth="1"/>
    <col min="3" max="3" width="14.6666666666667" style="1" customWidth="1"/>
    <col min="4" max="4" width="7.775" style="1" customWidth="1"/>
    <col min="5" max="5" width="15.6666666666667" style="1" customWidth="1"/>
    <col min="6" max="7" width="13.8833333333333" style="1" customWidth="1"/>
    <col min="8" max="8" width="8.21666666666667" style="1" customWidth="1"/>
    <col min="9" max="9" width="8.55833333333333" style="1" customWidth="1"/>
    <col min="10" max="16384" width="13.775" style="1"/>
  </cols>
  <sheetData>
    <row r="1" ht="22.6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6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6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6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6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81761446</v>
      </c>
      <c r="I5" s="6"/>
      <c r="J5" s="5"/>
    </row>
    <row r="6" ht="22.6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65" customHeight="1" spans="1:10">
      <c r="A7" s="11"/>
      <c r="B7" s="12"/>
      <c r="C7" s="13" t="s">
        <v>18</v>
      </c>
      <c r="D7" s="14"/>
      <c r="E7" s="7">
        <f>SUM(E8:E10)</f>
        <v>233.65</v>
      </c>
      <c r="F7" s="7">
        <f t="shared" ref="F7:G7" si="0">SUM(F8:F10)</f>
        <v>233.65</v>
      </c>
      <c r="G7" s="7">
        <f t="shared" si="0"/>
        <v>233.65</v>
      </c>
      <c r="H7" s="7">
        <v>10</v>
      </c>
      <c r="I7" s="26">
        <f>G7/F7</f>
        <v>1</v>
      </c>
      <c r="J7" s="7">
        <f>H7*I7</f>
        <v>10</v>
      </c>
    </row>
    <row r="8" ht="22.65" customHeight="1" spans="1:10">
      <c r="A8" s="11"/>
      <c r="B8" s="12"/>
      <c r="C8" s="13" t="s">
        <v>19</v>
      </c>
      <c r="D8" s="14"/>
      <c r="E8" s="7">
        <v>183.65</v>
      </c>
      <c r="F8" s="10">
        <v>183.65</v>
      </c>
      <c r="G8" s="7">
        <v>183.65</v>
      </c>
      <c r="H8" s="27" t="s">
        <v>20</v>
      </c>
      <c r="I8" s="26">
        <f t="shared" ref="I8:I9" si="1">G8/F8</f>
        <v>1</v>
      </c>
      <c r="J8" s="7" t="s">
        <v>20</v>
      </c>
    </row>
    <row r="9" ht="22.65" customHeight="1" spans="1:10">
      <c r="A9" s="11"/>
      <c r="B9" s="12"/>
      <c r="C9" s="13" t="s">
        <v>21</v>
      </c>
      <c r="D9" s="14"/>
      <c r="E9" s="7">
        <v>50</v>
      </c>
      <c r="F9" s="10">
        <v>50</v>
      </c>
      <c r="G9" s="7">
        <v>50</v>
      </c>
      <c r="H9" s="7" t="s">
        <v>20</v>
      </c>
      <c r="I9" s="26">
        <f t="shared" si="1"/>
        <v>1</v>
      </c>
      <c r="J9" s="7" t="s">
        <v>20</v>
      </c>
    </row>
    <row r="10" ht="22.65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s">
        <v>20</v>
      </c>
      <c r="J10" s="7" t="s">
        <v>20</v>
      </c>
    </row>
    <row r="11" ht="22.6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97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7" t="s">
        <v>28</v>
      </c>
      <c r="B13" s="10" t="s">
        <v>29</v>
      </c>
      <c r="C13" s="7" t="s">
        <v>30</v>
      </c>
      <c r="D13" s="7" t="s">
        <v>31</v>
      </c>
      <c r="E13" s="7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22.65" customHeight="1" spans="1:10">
      <c r="A14" s="7"/>
      <c r="B14" s="18" t="s">
        <v>35</v>
      </c>
      <c r="C14" s="10" t="s">
        <v>36</v>
      </c>
      <c r="D14" s="19" t="s">
        <v>37</v>
      </c>
      <c r="E14" s="19"/>
      <c r="F14" s="20" t="s">
        <v>38</v>
      </c>
      <c r="G14" s="7" t="s">
        <v>39</v>
      </c>
      <c r="H14" s="7">
        <v>8</v>
      </c>
      <c r="I14" s="20">
        <v>7</v>
      </c>
      <c r="J14" s="7" t="s">
        <v>40</v>
      </c>
    </row>
    <row r="15" ht="32" customHeight="1" spans="1:10">
      <c r="A15" s="7"/>
      <c r="B15" s="21"/>
      <c r="C15" s="10"/>
      <c r="D15" s="19" t="s">
        <v>41</v>
      </c>
      <c r="E15" s="19"/>
      <c r="F15" s="20" t="s">
        <v>42</v>
      </c>
      <c r="G15" s="7" t="s">
        <v>42</v>
      </c>
      <c r="H15" s="7">
        <v>7</v>
      </c>
      <c r="I15" s="20">
        <v>7</v>
      </c>
      <c r="J15" s="7"/>
    </row>
    <row r="16" ht="33" customHeight="1" spans="1:10">
      <c r="A16" s="7"/>
      <c r="B16" s="21"/>
      <c r="C16" s="7" t="s">
        <v>43</v>
      </c>
      <c r="D16" s="19" t="s">
        <v>44</v>
      </c>
      <c r="E16" s="19"/>
      <c r="F16" s="7" t="s">
        <v>45</v>
      </c>
      <c r="G16" s="7" t="s">
        <v>45</v>
      </c>
      <c r="H16" s="7">
        <v>8</v>
      </c>
      <c r="I16" s="20">
        <v>8</v>
      </c>
      <c r="J16" s="7"/>
    </row>
    <row r="17" ht="29" customHeight="1" spans="1:10">
      <c r="A17" s="7"/>
      <c r="B17" s="21"/>
      <c r="C17" s="7"/>
      <c r="D17" s="19" t="s">
        <v>46</v>
      </c>
      <c r="E17" s="19"/>
      <c r="F17" s="7" t="s">
        <v>45</v>
      </c>
      <c r="G17" s="7" t="s">
        <v>45</v>
      </c>
      <c r="H17" s="7">
        <v>7</v>
      </c>
      <c r="I17" s="20">
        <v>6</v>
      </c>
      <c r="J17" s="7"/>
    </row>
    <row r="18" ht="30" customHeight="1" spans="1:10">
      <c r="A18" s="7"/>
      <c r="B18" s="21"/>
      <c r="C18" s="7" t="s">
        <v>47</v>
      </c>
      <c r="D18" s="19" t="s">
        <v>48</v>
      </c>
      <c r="E18" s="19"/>
      <c r="F18" s="7" t="s">
        <v>45</v>
      </c>
      <c r="G18" s="7" t="s">
        <v>45</v>
      </c>
      <c r="H18" s="7">
        <v>10</v>
      </c>
      <c r="I18" s="20">
        <v>9</v>
      </c>
      <c r="J18" s="7"/>
    </row>
    <row r="19" ht="28" customHeight="1" spans="1:10">
      <c r="A19" s="7"/>
      <c r="B19" s="21"/>
      <c r="C19" s="18" t="s">
        <v>49</v>
      </c>
      <c r="D19" s="22" t="s">
        <v>50</v>
      </c>
      <c r="E19" s="22"/>
      <c r="F19" s="23" t="s">
        <v>51</v>
      </c>
      <c r="G19" s="17" t="s">
        <v>51</v>
      </c>
      <c r="H19" s="17">
        <v>5</v>
      </c>
      <c r="I19" s="23">
        <v>5</v>
      </c>
      <c r="J19" s="7"/>
    </row>
    <row r="20" ht="34" customHeight="1" spans="1:10">
      <c r="A20" s="7"/>
      <c r="B20" s="24"/>
      <c r="C20" s="24"/>
      <c r="D20" s="22" t="s">
        <v>52</v>
      </c>
      <c r="E20" s="22"/>
      <c r="F20" s="23" t="s">
        <v>53</v>
      </c>
      <c r="G20" s="17" t="s">
        <v>53</v>
      </c>
      <c r="H20" s="17">
        <v>5</v>
      </c>
      <c r="I20" s="23">
        <v>5</v>
      </c>
      <c r="J20" s="7"/>
    </row>
    <row r="21" ht="34" customHeight="1" spans="1:10">
      <c r="A21" s="7"/>
      <c r="B21" s="7" t="s">
        <v>54</v>
      </c>
      <c r="C21" s="7" t="s">
        <v>55</v>
      </c>
      <c r="D21" s="19" t="s">
        <v>44</v>
      </c>
      <c r="E21" s="19"/>
      <c r="F21" s="7" t="s">
        <v>45</v>
      </c>
      <c r="G21" s="7" t="s">
        <v>45</v>
      </c>
      <c r="H21" s="7">
        <v>15</v>
      </c>
      <c r="I21" s="20">
        <v>14</v>
      </c>
      <c r="J21" s="7"/>
    </row>
    <row r="22" ht="40" customHeight="1" spans="1:10">
      <c r="A22" s="7"/>
      <c r="B22" s="7"/>
      <c r="C22" s="7"/>
      <c r="D22" s="19" t="s">
        <v>46</v>
      </c>
      <c r="E22" s="19"/>
      <c r="F22" s="7" t="s">
        <v>45</v>
      </c>
      <c r="G22" s="7" t="s">
        <v>45</v>
      </c>
      <c r="H22" s="7">
        <v>15</v>
      </c>
      <c r="I22" s="20">
        <v>14</v>
      </c>
      <c r="J22" s="7"/>
    </row>
    <row r="23" ht="31" customHeight="1" spans="1:10">
      <c r="A23" s="7"/>
      <c r="B23" s="17" t="s">
        <v>56</v>
      </c>
      <c r="C23" s="7" t="s">
        <v>57</v>
      </c>
      <c r="D23" s="25" t="s">
        <v>58</v>
      </c>
      <c r="E23" s="25"/>
      <c r="F23" s="7" t="s">
        <v>59</v>
      </c>
      <c r="G23" s="7" t="s">
        <v>60</v>
      </c>
      <c r="H23" s="7">
        <v>10</v>
      </c>
      <c r="I23" s="7">
        <v>9</v>
      </c>
      <c r="J23" s="7"/>
    </row>
    <row r="24" ht="22.65" customHeight="1" spans="1:10">
      <c r="A24" s="7" t="s">
        <v>61</v>
      </c>
      <c r="B24" s="7"/>
      <c r="C24" s="7"/>
      <c r="D24" s="7"/>
      <c r="E24" s="7"/>
      <c r="F24" s="7"/>
      <c r="G24" s="7"/>
      <c r="H24" s="7">
        <v>100</v>
      </c>
      <c r="I24" s="7">
        <f>SUM(I14:I23)+J7</f>
        <v>94</v>
      </c>
      <c r="J24" s="7"/>
    </row>
  </sheetData>
  <mergeCells count="4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G24"/>
    <mergeCell ref="A13:A23"/>
    <mergeCell ref="B14:B20"/>
    <mergeCell ref="B21:B22"/>
    <mergeCell ref="C14:C15"/>
    <mergeCell ref="C16:C17"/>
    <mergeCell ref="C19:C20"/>
    <mergeCell ref="C21:C22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2023-04-24T01:36:58Z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F8DE124E84A844DA9A4E79C6E7DD9C6E_12</vt:lpwstr>
  </property>
  <property fmtid="{D5CDD505-2E9C-101B-9397-08002B2CF9AE}" pid="3" name="KSOProductBuildVer">
    <vt:lpwstr>2052-11.1.0.14036</vt:lpwstr>
  </property>
</Properties>
</file>