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财政支出项目事前评估评分指标体系" sheetId="1" r:id="rId1"/>
  </sheets>
  <calcPr calcId="144525"/>
</workbook>
</file>

<file path=xl/sharedStrings.xml><?xml version="1.0" encoding="utf-8"?>
<sst xmlns="http://schemas.openxmlformats.org/spreadsheetml/2006/main" count="72" uniqueCount="56">
  <si>
    <t>项目支出绩效自评表</t>
  </si>
  <si>
    <t>（   2022   年度）</t>
  </si>
  <si>
    <t>项目名称</t>
  </si>
  <si>
    <t>休养员保障经费项目</t>
  </si>
  <si>
    <t>主管部门</t>
  </si>
  <si>
    <t>北京市社会福利事务管理中心</t>
  </si>
  <si>
    <t>实施单位</t>
  </si>
  <si>
    <t>北京市第二社会福利院</t>
  </si>
  <si>
    <t>项目负责人</t>
  </si>
  <si>
    <t xml:space="preserve">赵明伟、巩永生 </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</si>
  <si>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</si>
  <si>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</si>
  <si>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</si>
  <si>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</si>
  <si>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</si>
  <si>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</si>
  <si>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</si>
  <si>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</si>
  <si>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</si>
  <si>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</si>
  <si>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</si>
  <si>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</si>
  <si>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</si>
  <si>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</si>
  <si>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</si>
  <si>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</si>
  <si>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1.2022年康养综合服务项目：康养综合服务项目是二福以实际行动贯彻党的十九届五中全会精神，目的是通过从心理、康复、社工三个维度为休养员提供高质量的个性化服务，帮助休养员延缓功能衰退，增强自理能力，疗愈心理创伤，提升生活质量，掌握生活和工作技能，适应社会，力争回归社会。 2.休养员照护经费：以确保休养员照护经费使用更加规范、科学、高效为指导原则，突出照护经费使用的精准性，有效性，充分依托照护经费的专项保障功能，进一步提升休养员的照护水平，提升保障休养员的服务水平和服务能力，提升休养员饮食，身体健康等综合质量。</t>
  </si>
  <si>
    <t>1.通过从心理、康复、社工三个维度为休养员提供高质量的个性化服务，增强休养员自理能力，疗愈心理创伤，提升生活质量，掌握了部分生活和工作技能。2.对休养员照护水平和质量得到稳步提升，照护更加精准、有效。</t>
  </si>
  <si>
    <t>绩
效
指
标</t>
  </si>
  <si>
    <t>一级指标</t>
  </si>
  <si>
    <t>二级指标</t>
  </si>
  <si>
    <t>三级指标</t>
  </si>
  <si>
    <t>年度指标值</t>
  </si>
  <si>
    <t>实际完成值</t>
  </si>
  <si>
    <t>偏差原因分析及改进措施</t>
  </si>
  <si>
    <t>产出指标</t>
  </si>
  <si>
    <t>数量指标</t>
  </si>
  <si>
    <t>指标1：休养员照护人员68人</t>
  </si>
  <si>
    <t>68人</t>
  </si>
  <si>
    <t>质量指标</t>
  </si>
  <si>
    <t>指标1：满足休养员穿衣、洗漱、吃饭、入厕、饮食、饮水、洗澡、睡眠等基础照料和休养员居室、床单位、活动环境的清洁与消毒及休养员照护过程中的各项生活记录和生命体征观察；协助休养员室外活动；开展适当的康复训练。</t>
  </si>
  <si>
    <t>优</t>
  </si>
  <si>
    <t>时效指标</t>
  </si>
  <si>
    <t>指标1：本项目在2022年底前完成</t>
  </si>
  <si>
    <t>成本指标</t>
  </si>
  <si>
    <t>指标1：按预算金额执行629.877504万元</t>
  </si>
  <si>
    <t>629.877504万元</t>
  </si>
  <si>
    <t>573.683514万元</t>
  </si>
  <si>
    <t>效益指标</t>
  </si>
  <si>
    <t>社会效益指标</t>
  </si>
  <si>
    <t>指标1：形成康养综合服务标准模式，利于推广</t>
  </si>
  <si>
    <t>指标2：使休养员基本生活、医疗、后勤等得到良好保障</t>
  </si>
  <si>
    <t>满意度指标</t>
  </si>
  <si>
    <t>服务对象满意度指标</t>
  </si>
  <si>
    <t>指标1：休养员满意度≥95%</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</si>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</sst>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4"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8" fillId="10" borderId="0" applyNumberFormat="0" applyBorder="0" applyAlignment="0" applyProtection="0">
      <alignment vertical="center"/>
    </xf>
    <xf numFmtId="0" fontId="11" fillId="0" borderId="16" applyNumberFormat="0" applyFill="0" applyAlignment="0" applyProtection="0">
      <alignment vertical="center"/>
    </xf>
    <xf numFmtId="0" fontId="8" fillId="11" borderId="0" applyNumberFormat="0" applyBorder="0" applyAlignment="0" applyProtection="0">
      <alignment vertical="center"/>
    </xf>
    <xf numFmtId="0" fontId="17" fillId="12" borderId="17" applyNumberFormat="0" applyAlignment="0" applyProtection="0">
      <alignment vertical="center"/>
    </xf>
    <xf numFmtId="0" fontId="18" fillId="12" borderId="13" applyNumberFormat="0" applyAlignment="0" applyProtection="0">
      <alignment vertical="center"/>
    </xf>
    <xf numFmtId="0" fontId="19" fillId="13" borderId="18"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4" fontId="3"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2" borderId="5" xfId="0" applyFont="1" applyFill="1" applyBorder="1" applyAlignment="1">
      <alignment horizontal="center" vertical="center" wrapText="1"/>
    </xf>
    <xf numFmtId="0" fontId="2" fillId="0" borderId="5" xfId="0" applyFont="1" applyBorder="1" applyAlignment="1">
      <alignment horizontal="left" vertical="center" wrapText="1"/>
    </xf>
    <xf numFmtId="0" fontId="4" fillId="0" borderId="5"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9" fontId="4" fillId="0" borderId="5" xfId="0" applyNumberFormat="1" applyFont="1" applyBorder="1" applyAlignment="1">
      <alignment horizontal="center" vertical="center" wrapText="1"/>
    </xf>
    <xf numFmtId="9" fontId="3" fillId="0" borderId="5" xfId="0" applyNumberFormat="1" applyFont="1" applyBorder="1" applyAlignment="1">
      <alignment horizontal="center" vertical="center" wrapText="1"/>
    </xf>
    <xf numFmtId="10" fontId="3" fillId="0" borderId="5" xfId="11"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zoomScaleSheetLayoutView="80" topLeftCell="A13" workbookViewId="0">
      <selection activeCell="G15" sqref="G15"/>
    </sheetView>
  </sheetViews>
  <sheetFormatPr defaultColWidth="13.775" defaultRowHeight="14"/>
  <cols>
    <col min="1" max="1" width="5.21666666666667" style="1" customWidth="1"/>
    <col min="2" max="2" width="10.775" style="1" customWidth="1"/>
    <col min="3" max="3" width="14.6666666666667" style="1" customWidth="1"/>
    <col min="4" max="4" width="7.775" style="1" customWidth="1"/>
    <col min="5" max="5" width="17.3333333333333" style="1" customWidth="1"/>
    <col min="6" max="7" width="13.8833333333333" style="1" customWidth="1"/>
    <col min="8" max="8" width="8.21666666666667" style="1" customWidth="1"/>
    <col min="9" max="9" width="12.775" style="1" customWidth="1"/>
    <col min="10" max="16384" width="13.775" style="1"/>
  </cols>
  <sheetData>
    <row r="1" ht="22.65" customHeight="1" spans="1:10">
      <c r="A1" s="2" t="s">
        <v>0</v>
      </c>
      <c r="B1" s="2"/>
      <c r="C1" s="2"/>
      <c r="D1" s="2"/>
      <c r="E1" s="2"/>
      <c r="F1" s="2"/>
      <c r="G1" s="2"/>
      <c r="H1" s="2"/>
      <c r="I1" s="2"/>
      <c r="J1" s="2"/>
    </row>
    <row r="2" ht="22.65" customHeight="1" spans="1:10">
      <c r="A2" s="3" t="s">
        <v>1</v>
      </c>
      <c r="B2" s="3"/>
      <c r="C2" s="3"/>
      <c r="D2" s="3"/>
      <c r="E2" s="3"/>
      <c r="F2" s="3"/>
      <c r="G2" s="3"/>
      <c r="H2" s="3"/>
      <c r="I2" s="3"/>
      <c r="J2" s="3"/>
    </row>
    <row r="3" ht="22.65" customHeight="1" spans="1:10">
      <c r="A3" s="4" t="s">
        <v>2</v>
      </c>
      <c r="B3" s="5"/>
      <c r="C3" s="4" t="s">
        <v>3</v>
      </c>
      <c r="D3" s="6"/>
      <c r="E3" s="6"/>
      <c r="F3" s="6"/>
      <c r="G3" s="6"/>
      <c r="H3" s="6"/>
      <c r="I3" s="6"/>
      <c r="J3" s="5"/>
    </row>
    <row r="4" ht="22.65" customHeight="1" spans="1:10">
      <c r="A4" s="4" t="s">
        <v>4</v>
      </c>
      <c r="B4" s="5"/>
      <c r="C4" s="4" t="s">
        <v>5</v>
      </c>
      <c r="D4" s="6"/>
      <c r="E4" s="6"/>
      <c r="F4" s="5"/>
      <c r="G4" s="7" t="s">
        <v>6</v>
      </c>
      <c r="H4" s="4" t="s">
        <v>7</v>
      </c>
      <c r="I4" s="6"/>
      <c r="J4" s="5"/>
    </row>
    <row r="5" ht="22.65" customHeight="1" spans="1:10">
      <c r="A5" s="4" t="s">
        <v>8</v>
      </c>
      <c r="B5" s="5"/>
      <c r="C5" s="4" t="s">
        <v>9</v>
      </c>
      <c r="D5" s="6"/>
      <c r="E5" s="6"/>
      <c r="F5" s="5"/>
      <c r="G5" s="7" t="s">
        <v>10</v>
      </c>
      <c r="H5" s="4">
        <v>81761645</v>
      </c>
      <c r="I5" s="6"/>
      <c r="J5" s="5"/>
    </row>
    <row r="6" ht="22.65" customHeight="1" spans="1:10">
      <c r="A6" s="8" t="s">
        <v>11</v>
      </c>
      <c r="B6" s="9"/>
      <c r="C6" s="4"/>
      <c r="D6" s="5"/>
      <c r="E6" s="10" t="s">
        <v>12</v>
      </c>
      <c r="F6" s="10" t="s">
        <v>13</v>
      </c>
      <c r="G6" s="7" t="s">
        <v>14</v>
      </c>
      <c r="H6" s="7" t="s">
        <v>15</v>
      </c>
      <c r="I6" s="7" t="s">
        <v>16</v>
      </c>
      <c r="J6" s="7" t="s">
        <v>17</v>
      </c>
    </row>
    <row r="7" ht="22.65" customHeight="1" spans="1:10">
      <c r="A7" s="11"/>
      <c r="B7" s="12"/>
      <c r="C7" s="13" t="s">
        <v>18</v>
      </c>
      <c r="D7" s="14"/>
      <c r="E7" s="7">
        <f>SUM(E8:E10)</f>
        <v>669.877504</v>
      </c>
      <c r="F7" s="7">
        <f t="shared" ref="F7:G7" si="0">SUM(F8:F10)</f>
        <v>629.877504</v>
      </c>
      <c r="G7" s="7">
        <f t="shared" si="0"/>
        <v>573.683514</v>
      </c>
      <c r="H7" s="7">
        <v>10</v>
      </c>
      <c r="I7" s="27">
        <f>G7/F7</f>
        <v>0.9107858438456</v>
      </c>
      <c r="J7" s="28">
        <f>H7*I7</f>
        <v>9.107858438456</v>
      </c>
    </row>
    <row r="8" ht="22.65" customHeight="1" spans="1:10">
      <c r="A8" s="11"/>
      <c r="B8" s="12"/>
      <c r="C8" s="13" t="s">
        <v>19</v>
      </c>
      <c r="D8" s="14"/>
      <c r="E8" s="15">
        <v>491.877504</v>
      </c>
      <c r="F8" s="16">
        <v>451.877504</v>
      </c>
      <c r="G8" s="7">
        <v>449.207783</v>
      </c>
      <c r="H8" s="29" t="s">
        <v>20</v>
      </c>
      <c r="I8" s="27">
        <f t="shared" ref="I8:I10" si="1">G8/F8</f>
        <v>0.99409193647312</v>
      </c>
      <c r="J8" s="7" t="s">
        <v>20</v>
      </c>
    </row>
    <row r="9" ht="22.65" customHeight="1" spans="1:10">
      <c r="A9" s="11"/>
      <c r="B9" s="12"/>
      <c r="C9" s="13" t="s">
        <v>21</v>
      </c>
      <c r="D9" s="14"/>
      <c r="E9" s="7"/>
      <c r="F9" s="10"/>
      <c r="G9" s="7"/>
      <c r="H9" s="7" t="s">
        <v>20</v>
      </c>
      <c r="I9" s="27" t="s">
        <v>20</v>
      </c>
      <c r="J9" s="7" t="s">
        <v>20</v>
      </c>
    </row>
    <row r="10" ht="22.65" customHeight="1" spans="1:10">
      <c r="A10" s="17"/>
      <c r="B10" s="18"/>
      <c r="C10" s="13" t="s">
        <v>22</v>
      </c>
      <c r="D10" s="14"/>
      <c r="E10" s="7">
        <v>178</v>
      </c>
      <c r="F10" s="10">
        <v>178</v>
      </c>
      <c r="G10" s="7">
        <v>124.475731</v>
      </c>
      <c r="H10" s="7" t="s">
        <v>20</v>
      </c>
      <c r="I10" s="27">
        <f t="shared" si="1"/>
        <v>0.699301859550562</v>
      </c>
      <c r="J10" s="7" t="s">
        <v>20</v>
      </c>
    </row>
    <row r="11" ht="22.65" customHeight="1" spans="1:10">
      <c r="A11" s="8" t="s">
        <v>23</v>
      </c>
      <c r="B11" s="9"/>
      <c r="C11" s="7" t="s">
        <v>24</v>
      </c>
      <c r="D11" s="7"/>
      <c r="E11" s="7"/>
      <c r="F11" s="7"/>
      <c r="G11" s="7" t="s">
        <v>25</v>
      </c>
      <c r="H11" s="7"/>
      <c r="I11" s="7"/>
      <c r="J11" s="7"/>
    </row>
    <row r="12" ht="122.4" customHeight="1" spans="1:10">
      <c r="A12" s="17"/>
      <c r="B12" s="18"/>
      <c r="C12" s="19" t="s">
        <v>26</v>
      </c>
      <c r="D12" s="19"/>
      <c r="E12" s="19"/>
      <c r="F12" s="19"/>
      <c r="G12" s="19" t="s">
        <v>27</v>
      </c>
      <c r="H12" s="19"/>
      <c r="I12" s="19"/>
      <c r="J12" s="19"/>
    </row>
    <row r="13" ht="30" customHeight="1" spans="1:10">
      <c r="A13" s="7" t="s">
        <v>28</v>
      </c>
      <c r="B13" s="10" t="s">
        <v>29</v>
      </c>
      <c r="C13" s="7" t="s">
        <v>30</v>
      </c>
      <c r="D13" s="7" t="s">
        <v>31</v>
      </c>
      <c r="E13" s="7"/>
      <c r="F13" s="10" t="s">
        <v>32</v>
      </c>
      <c r="G13" s="7" t="s">
        <v>33</v>
      </c>
      <c r="H13" s="7" t="s">
        <v>15</v>
      </c>
      <c r="I13" s="7" t="s">
        <v>17</v>
      </c>
      <c r="J13" s="7" t="s">
        <v>34</v>
      </c>
    </row>
    <row r="14" ht="35" customHeight="1" spans="1:10">
      <c r="A14" s="7"/>
      <c r="B14" s="7" t="s">
        <v>35</v>
      </c>
      <c r="C14" s="10" t="s">
        <v>36</v>
      </c>
      <c r="D14" s="20" t="s">
        <v>37</v>
      </c>
      <c r="E14" s="20"/>
      <c r="F14" s="21" t="s">
        <v>38</v>
      </c>
      <c r="G14" s="7" t="s">
        <v>38</v>
      </c>
      <c r="H14" s="7">
        <v>15</v>
      </c>
      <c r="I14" s="7">
        <v>15</v>
      </c>
      <c r="J14" s="7"/>
    </row>
    <row r="15" ht="106" customHeight="1" spans="1:10">
      <c r="A15" s="7"/>
      <c r="B15" s="7"/>
      <c r="C15" s="7" t="s">
        <v>39</v>
      </c>
      <c r="D15" s="20" t="s">
        <v>40</v>
      </c>
      <c r="E15" s="20"/>
      <c r="F15" s="7" t="s">
        <v>41</v>
      </c>
      <c r="G15" s="7" t="s">
        <v>41</v>
      </c>
      <c r="H15" s="7">
        <v>15</v>
      </c>
      <c r="I15" s="7">
        <v>14</v>
      </c>
      <c r="J15" s="7"/>
    </row>
    <row r="16" ht="49.5" customHeight="1" spans="1:10">
      <c r="A16" s="7"/>
      <c r="B16" s="7"/>
      <c r="C16" s="22" t="s">
        <v>42</v>
      </c>
      <c r="D16" s="23" t="s">
        <v>43</v>
      </c>
      <c r="E16" s="24"/>
      <c r="F16" s="7" t="s">
        <v>41</v>
      </c>
      <c r="G16" s="7" t="s">
        <v>41</v>
      </c>
      <c r="H16" s="7">
        <v>10</v>
      </c>
      <c r="I16" s="7">
        <v>10</v>
      </c>
      <c r="J16" s="7"/>
    </row>
    <row r="17" ht="33" customHeight="1" spans="1:10">
      <c r="A17" s="7"/>
      <c r="B17" s="7"/>
      <c r="C17" s="22" t="s">
        <v>44</v>
      </c>
      <c r="D17" s="20" t="s">
        <v>45</v>
      </c>
      <c r="E17" s="20"/>
      <c r="F17" s="21" t="s">
        <v>46</v>
      </c>
      <c r="G17" s="7" t="s">
        <v>47</v>
      </c>
      <c r="H17" s="7">
        <v>10</v>
      </c>
      <c r="I17" s="7">
        <v>9</v>
      </c>
      <c r="J17" s="7"/>
    </row>
    <row r="18" ht="32.4" customHeight="1" spans="1:10">
      <c r="A18" s="7"/>
      <c r="B18" s="7" t="s">
        <v>48</v>
      </c>
      <c r="C18" s="7" t="s">
        <v>49</v>
      </c>
      <c r="D18" s="20" t="s">
        <v>50</v>
      </c>
      <c r="E18" s="20"/>
      <c r="F18" s="7" t="s">
        <v>41</v>
      </c>
      <c r="G18" s="7" t="s">
        <v>41</v>
      </c>
      <c r="H18" s="7">
        <v>15</v>
      </c>
      <c r="I18" s="7">
        <v>14</v>
      </c>
      <c r="J18" s="7"/>
    </row>
    <row r="19" ht="32.4" customHeight="1" spans="1:10">
      <c r="A19" s="7"/>
      <c r="B19" s="7"/>
      <c r="C19" s="7"/>
      <c r="D19" s="20" t="s">
        <v>51</v>
      </c>
      <c r="E19" s="20"/>
      <c r="F19" s="7" t="s">
        <v>41</v>
      </c>
      <c r="G19" s="7" t="s">
        <v>41</v>
      </c>
      <c r="H19" s="7">
        <v>15</v>
      </c>
      <c r="I19" s="7">
        <v>14</v>
      </c>
      <c r="J19" s="7"/>
    </row>
    <row r="20" ht="32.4" customHeight="1" spans="1:10">
      <c r="A20" s="7"/>
      <c r="B20" s="22" t="s">
        <v>52</v>
      </c>
      <c r="C20" s="22" t="s">
        <v>53</v>
      </c>
      <c r="D20" s="20" t="s">
        <v>54</v>
      </c>
      <c r="E20" s="20"/>
      <c r="F20" s="25">
        <v>0.95</v>
      </c>
      <c r="G20" s="26">
        <v>0.95</v>
      </c>
      <c r="H20" s="7">
        <v>10</v>
      </c>
      <c r="I20" s="7">
        <v>9</v>
      </c>
      <c r="J20" s="7"/>
    </row>
    <row r="21" ht="22.65" customHeight="1" spans="1:10">
      <c r="A21" s="4" t="s">
        <v>55</v>
      </c>
      <c r="B21" s="6"/>
      <c r="C21" s="6"/>
      <c r="D21" s="6"/>
      <c r="E21" s="6"/>
      <c r="F21" s="6"/>
      <c r="G21" s="5"/>
      <c r="H21" s="7">
        <v>100</v>
      </c>
      <c r="I21" s="28">
        <f>SUM(I14:I20)+J7</f>
        <v>94.107858438456</v>
      </c>
      <c r="J21" s="7"/>
    </row>
  </sheetData>
  <mergeCells count="34">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A21:G21"/>
    <mergeCell ref="A13:A20"/>
    <mergeCell ref="B14:B17"/>
    <mergeCell ref="B18:B19"/>
    <mergeCell ref="C18:C19"/>
    <mergeCell ref="A11:B12"/>
    <mergeCell ref="A6:B10"/>
  </mergeCells>
  <pageMargins left="0.708661417322835" right="0.708661417322835" top="0.748031496062992" bottom="0.748031496062992" header="0.31496062992126" footer="0.31496062992126"/>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2023-04-23T10:48:15Z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117DC9FBFD564D4FB9E9204BBA153DF1_12</vt:lpwstr>
  </property>
  <property fmtid="{D5CDD505-2E9C-101B-9397-08002B2CF9AE}" pid="3" name="KSOProductBuildVer">
    <vt:lpwstr>2052-11.1.0.14036</vt:lpwstr>
  </property>
</Properties>
</file>