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<sst xmlns="http://schemas.openxmlformats.org/spreadsheetml/2006/main" count="71" uniqueCount="58">
  <si>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项目支出绩效自评表</t>
  </si>
  <si>
    <t>（   2022   年度）</t>
  </si>
  <si>
    <t>项目名称</t>
  </si>
  <si>
    <t>专用设备及材料购置项目</t>
  </si>
  <si>
    <t>主管部门</t>
  </si>
  <si>
    <t>北京市社会福利事务管理中心</t>
  </si>
  <si>
    <t>实施单位</t>
  </si>
  <si>
    <t>北京市第二社会福利院</t>
  </si>
  <si>
    <t>项目负责人</t>
  </si>
  <si>
    <t>魏杰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</si>
  <si>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</si>
  <si>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</si>
  <si>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</si>
  <si>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</si>
  <si>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</si>
  <si>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</si>
  <si>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</si>
  <si>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</si>
  <si>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</si>
  <si>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</si>
  <si>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</si>
  <si>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</si>
  <si>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</si>
  <si>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</si>
  <si>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</si>
  <si>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</si>
  <si>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二福政府政府供养保障对象人员、救助休养人员、社会休养人员及其他人员身体素质普遍比较差，休养人员基础病比较严重，为保障医院日常药品、医疗器具采购等工作的正常开展，为休养员提供基础医疗服务。</t>
  </si>
  <si>
    <t>满足医院日常药品、医疗器具采购等工作的正常开展，为休养员提供基础医疗服务。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</si>
  <si>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</si>
  <si>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</si>
  <si>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</si>
  <si>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</si>
  <si>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</si>
  <si>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</si>
  <si>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</si>
  <si>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</si>
  <si>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</si>
  <si>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指标1：完成全年药品采购</t>
  </si>
  <si>
    <t>完成全年药品采购</t>
  </si>
  <si>
    <t>优</t>
  </si>
  <si>
    <t>质量指标</t>
  </si>
  <si>
    <t>指标1：符合相关国家药品质量要求</t>
  </si>
  <si>
    <t>采购的药品符合相关国家药品质量要求</t>
  </si>
  <si>
    <t>时效指标</t>
  </si>
  <si>
    <t>指标1：按照药品需求采购</t>
  </si>
  <si>
    <t>根据需求，按时完成药品采购工作</t>
  </si>
  <si>
    <t>成本指标</t>
  </si>
  <si>
    <t>指标1：按照国家药品价格要求</t>
  </si>
  <si>
    <t>按照国家药品价格要求采购药品</t>
  </si>
  <si>
    <t>效益指标</t>
  </si>
  <si>
    <t>社会效益指标</t>
  </si>
  <si>
    <t>指标1：满足各类人群的需求，确保休养人员用药及时。</t>
  </si>
  <si>
    <t>保障休养人员的正常生活、医疗护理、康复治疗等需要，确保休养员正常生活。</t>
  </si>
  <si>
    <t>满意度指标</t>
  </si>
  <si>
    <t>服务对象满意度指标</t>
  </si>
  <si>
    <t>指标1：各类休养人员满意度达到90%</t>
  </si>
  <si>
    <t>各类休养人员满意度达到90%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</si>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</sst>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9" fontId="4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60" zoomScaleNormal="80" topLeftCell="A7" workbookViewId="0">
      <selection activeCell="F7" sqref="F7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12.775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81761431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165.90971</v>
      </c>
      <c r="F7" s="7">
        <v>165.90971</v>
      </c>
      <c r="G7" s="7">
        <v>29.738453</v>
      </c>
      <c r="H7" s="7">
        <v>10</v>
      </c>
      <c r="I7" s="23">
        <f>G7/F7</f>
        <v>0.179244801283783</v>
      </c>
      <c r="J7" s="24">
        <f>H7*I7</f>
        <v>1.79244801283783</v>
      </c>
    </row>
    <row r="8" ht="22.65" customHeight="1" spans="1:10">
      <c r="A8" s="11"/>
      <c r="B8" s="12"/>
      <c r="C8" s="13" t="s">
        <v>19</v>
      </c>
      <c r="D8" s="14"/>
      <c r="E8" s="7"/>
      <c r="F8" s="10"/>
      <c r="G8" s="7"/>
      <c r="H8" s="25" t="s">
        <v>20</v>
      </c>
      <c r="I8" s="23" t="s">
        <v>20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23" t="s">
        <v>20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>
        <v>165.90971</v>
      </c>
      <c r="F10" s="10">
        <v>165.90971</v>
      </c>
      <c r="G10" s="7">
        <v>29.738453</v>
      </c>
      <c r="H10" s="7" t="s">
        <v>20</v>
      </c>
      <c r="I10" s="23">
        <f t="shared" ref="I8:I10" si="0">G10/F10</f>
        <v>0.179244801283783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8" customHeight="1" spans="1:10">
      <c r="A14" s="7"/>
      <c r="B14" s="7" t="s">
        <v>35</v>
      </c>
      <c r="C14" s="10" t="s">
        <v>36</v>
      </c>
      <c r="D14" s="18" t="s">
        <v>37</v>
      </c>
      <c r="E14" s="19"/>
      <c r="F14" s="20" t="s">
        <v>38</v>
      </c>
      <c r="G14" s="20" t="s">
        <v>39</v>
      </c>
      <c r="H14" s="20">
        <v>10</v>
      </c>
      <c r="I14" s="20">
        <v>10</v>
      </c>
      <c r="J14" s="7"/>
    </row>
    <row r="15" ht="39" spans="1:10">
      <c r="A15" s="7"/>
      <c r="B15" s="7"/>
      <c r="C15" s="7" t="s">
        <v>40</v>
      </c>
      <c r="D15" s="18" t="s">
        <v>41</v>
      </c>
      <c r="E15" s="19"/>
      <c r="F15" s="21" t="s">
        <v>42</v>
      </c>
      <c r="G15" s="20" t="s">
        <v>39</v>
      </c>
      <c r="H15" s="20">
        <v>10</v>
      </c>
      <c r="I15" s="20">
        <v>10</v>
      </c>
      <c r="J15" s="7"/>
    </row>
    <row r="16" ht="42" customHeight="1" spans="1:10">
      <c r="A16" s="7"/>
      <c r="B16" s="7"/>
      <c r="C16" s="7" t="s">
        <v>43</v>
      </c>
      <c r="D16" s="18" t="s">
        <v>44</v>
      </c>
      <c r="E16" s="19"/>
      <c r="F16" s="21" t="s">
        <v>45</v>
      </c>
      <c r="G16" s="20" t="s">
        <v>39</v>
      </c>
      <c r="H16" s="20">
        <v>10</v>
      </c>
      <c r="I16" s="20">
        <v>10</v>
      </c>
      <c r="J16" s="7"/>
    </row>
    <row r="17" ht="44.4" customHeight="1" spans="1:10">
      <c r="A17" s="7"/>
      <c r="B17" s="7"/>
      <c r="C17" s="7" t="s">
        <v>46</v>
      </c>
      <c r="D17" s="18" t="s">
        <v>47</v>
      </c>
      <c r="E17" s="19"/>
      <c r="F17" s="20" t="s">
        <v>48</v>
      </c>
      <c r="G17" s="20" t="s">
        <v>39</v>
      </c>
      <c r="H17" s="20">
        <v>20</v>
      </c>
      <c r="I17" s="20">
        <v>19</v>
      </c>
      <c r="J17" s="7"/>
    </row>
    <row r="18" ht="65" spans="1:10">
      <c r="A18" s="7"/>
      <c r="B18" s="7" t="s">
        <v>49</v>
      </c>
      <c r="C18" s="7" t="s">
        <v>50</v>
      </c>
      <c r="D18" s="18" t="s">
        <v>51</v>
      </c>
      <c r="E18" s="19"/>
      <c r="F18" s="21" t="s">
        <v>52</v>
      </c>
      <c r="G18" s="20" t="s">
        <v>39</v>
      </c>
      <c r="H18" s="20">
        <v>30</v>
      </c>
      <c r="I18" s="20">
        <v>29</v>
      </c>
      <c r="J18" s="7"/>
    </row>
    <row r="19" ht="36.6" customHeight="1" spans="1:10">
      <c r="A19" s="7"/>
      <c r="B19" s="7" t="s">
        <v>53</v>
      </c>
      <c r="C19" s="7" t="s">
        <v>54</v>
      </c>
      <c r="D19" s="18" t="s">
        <v>55</v>
      </c>
      <c r="E19" s="19"/>
      <c r="F19" s="20" t="s">
        <v>56</v>
      </c>
      <c r="G19" s="22">
        <v>0.9</v>
      </c>
      <c r="H19" s="20">
        <v>10</v>
      </c>
      <c r="I19" s="20">
        <v>10</v>
      </c>
      <c r="J19" s="7"/>
    </row>
    <row r="20" ht="22.65" customHeight="1" spans="1:10">
      <c r="A20" s="4" t="s">
        <v>57</v>
      </c>
      <c r="B20" s="6"/>
      <c r="C20" s="6"/>
      <c r="D20" s="6"/>
      <c r="E20" s="6"/>
      <c r="F20" s="6"/>
      <c r="G20" s="5"/>
      <c r="H20" s="7">
        <v>100</v>
      </c>
      <c r="I20" s="24">
        <f>SUM(I14:I19)+J7</f>
        <v>89.7924480128378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845F4EDD378940D1808DF3B63C4198F9_12</vt:lpwstr>
  </property>
  <property fmtid="{D5CDD505-2E9C-101B-9397-08002B2CF9AE}" pid="3" name="KSOProductBuildVer">
    <vt:lpwstr>2052-11.1.0.14309</vt:lpwstr>
  </property>
</Properties>
</file>