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<sst xmlns="http://schemas.openxmlformats.org/spreadsheetml/2006/main" count="66" uniqueCount="55">
  <si>
    <t>项目支出绩效自评表</t>
  </si>
  <si>
    <t>（    2022  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</si>
  <si>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</si>
  <si>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</si>
  <si>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</si>
  <si>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</si>
  <si>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</si>
  <si>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北京市第二社会福利院</t>
  </si>
  <si>
    <t>项目负责人</t>
  </si>
  <si>
    <t>曹玉海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</si>
  <si>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</si>
  <si>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</si>
  <si>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</si>
  <si>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</si>
  <si>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</si>
  <si>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</si>
  <si>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</si>
  <si>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</si>
  <si>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</si>
  <si>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</si>
  <si>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</si>
  <si>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</si>
  <si>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</si>
  <si>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</si>
  <si>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</si>
  <si>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</si>
  <si>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1.保障项目基础设施、软件硬件正常运转，为业务开展提供支撑。2.提高工作效率，提高本单位的社会影响力、认知度。</t>
  </si>
  <si>
    <t>1.全年确保软件硬件正常运转，为业务各项工作提供了基础保障。2.提高了工作效率，以及二福社会影响力和认知度。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</si>
  <si>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</si>
  <si>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</si>
  <si>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</si>
  <si>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</si>
  <si>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</si>
  <si>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</si>
  <si>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</si>
  <si>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</si>
  <si>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</si>
  <si>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指标1：确保软硬件全年正常运作</t>
  </si>
  <si>
    <t>质量指标</t>
  </si>
  <si>
    <t>指标1：保障网络通畅，工作正常开展</t>
  </si>
  <si>
    <t>保障网络通畅，365天工作正常开展</t>
  </si>
  <si>
    <t>得到保障</t>
  </si>
  <si>
    <t>时效指标</t>
  </si>
  <si>
    <t>指标1：按合同执行</t>
  </si>
  <si>
    <t>1年</t>
  </si>
  <si>
    <t>成本指标</t>
  </si>
  <si>
    <t>指标1：项目预算控制数</t>
  </si>
  <si>
    <t>效益指标</t>
  </si>
  <si>
    <t>社会效益指标</t>
  </si>
  <si>
    <t>指标1：保障日常工作的正常开展</t>
  </si>
  <si>
    <t>365天</t>
  </si>
  <si>
    <t>满意度指标</t>
  </si>
  <si>
    <t>服务对象满意度指标</t>
  </si>
  <si>
    <t>指标1：使用人员满意度达到95%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</si>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</sst>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80" workbookViewId="0">
      <selection activeCell="E6" sqref="E6"/>
    </sheetView>
  </sheetViews>
  <sheetFormatPr defaultColWidth="13.775" defaultRowHeight="14"/>
  <cols>
    <col min="1" max="1" width="5.21666666666667" style="1" customWidth="1"/>
    <col min="2" max="2" width="10.6666666666667" style="1" customWidth="1"/>
    <col min="3" max="3" width="14.6666666666667" style="1" customWidth="1"/>
    <col min="4" max="4" width="7.775" style="1" customWidth="1"/>
    <col min="5" max="5" width="15.6666666666667" style="1" customWidth="1"/>
    <col min="6" max="6" width="13.3333333333333" style="1" customWidth="1"/>
    <col min="7" max="7" width="13.8833333333333" style="1" customWidth="1"/>
    <col min="8" max="8" width="8.21666666666667" style="1" customWidth="1"/>
    <col min="9" max="9" width="8.55833333333333" style="1" customWidth="1"/>
    <col min="10" max="16384" width="13.775" style="1"/>
  </cols>
  <sheetData>
    <row r="1" ht="22.6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6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6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6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6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81761645</v>
      </c>
      <c r="I5" s="6"/>
      <c r="J5" s="5"/>
    </row>
    <row r="6" ht="22.6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65" customHeight="1" spans="1:10">
      <c r="A7" s="11"/>
      <c r="B7" s="12"/>
      <c r="C7" s="13" t="s">
        <v>18</v>
      </c>
      <c r="D7" s="14"/>
      <c r="E7" s="7">
        <f>SUM(E8:E10)</f>
        <v>21.4728</v>
      </c>
      <c r="F7" s="7">
        <f t="shared" ref="F7:G7" si="0">SUM(F8:F10)</f>
        <v>21.4728</v>
      </c>
      <c r="G7" s="7">
        <f t="shared" si="0"/>
        <v>21.4728</v>
      </c>
      <c r="H7" s="7">
        <v>10</v>
      </c>
      <c r="I7" s="27">
        <f>G7/F7</f>
        <v>1</v>
      </c>
      <c r="J7" s="7">
        <f>H7*I7</f>
        <v>10</v>
      </c>
    </row>
    <row r="8" ht="22.65" customHeight="1" spans="1:10">
      <c r="A8" s="11"/>
      <c r="B8" s="12"/>
      <c r="C8" s="13" t="s">
        <v>19</v>
      </c>
      <c r="D8" s="14"/>
      <c r="E8" s="7">
        <v>21.4728</v>
      </c>
      <c r="F8" s="10">
        <v>21.4728</v>
      </c>
      <c r="G8" s="7">
        <v>21.4728</v>
      </c>
      <c r="H8" s="29" t="s">
        <v>20</v>
      </c>
      <c r="I8" s="27">
        <f t="shared" ref="I8" si="1">G8/F8</f>
        <v>1</v>
      </c>
      <c r="J8" s="7" t="s">
        <v>20</v>
      </c>
    </row>
    <row r="9" ht="22.6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s">
        <v>20</v>
      </c>
      <c r="J9" s="7" t="s">
        <v>20</v>
      </c>
    </row>
    <row r="10" ht="22.6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s">
        <v>20</v>
      </c>
      <c r="J10" s="7" t="s">
        <v>20</v>
      </c>
    </row>
    <row r="11" ht="22.6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0" customHeight="1" spans="1:10">
      <c r="A14" s="11"/>
      <c r="B14" s="18" t="s">
        <v>35</v>
      </c>
      <c r="C14" s="18" t="s">
        <v>36</v>
      </c>
      <c r="D14" s="4" t="s">
        <v>37</v>
      </c>
      <c r="E14" s="5"/>
      <c r="F14" s="19">
        <v>1</v>
      </c>
      <c r="G14" s="20">
        <v>1</v>
      </c>
      <c r="H14" s="20">
        <v>10</v>
      </c>
      <c r="I14" s="7">
        <v>9</v>
      </c>
      <c r="J14" s="7"/>
    </row>
    <row r="15" ht="44" customHeight="1" spans="1:10">
      <c r="A15" s="11"/>
      <c r="B15" s="21"/>
      <c r="C15" s="18" t="s">
        <v>38</v>
      </c>
      <c r="D15" s="22" t="s">
        <v>39</v>
      </c>
      <c r="E15" s="23"/>
      <c r="F15" s="24" t="s">
        <v>40</v>
      </c>
      <c r="G15" s="24" t="s">
        <v>41</v>
      </c>
      <c r="H15" s="20">
        <v>10</v>
      </c>
      <c r="I15" s="28">
        <v>9</v>
      </c>
      <c r="J15" s="7"/>
    </row>
    <row r="16" ht="22.65" customHeight="1" spans="1:10">
      <c r="A16" s="11"/>
      <c r="B16" s="21"/>
      <c r="C16" s="18" t="s">
        <v>42</v>
      </c>
      <c r="D16" s="22" t="s">
        <v>43</v>
      </c>
      <c r="E16" s="23"/>
      <c r="F16" s="20" t="s">
        <v>44</v>
      </c>
      <c r="G16" s="20" t="s">
        <v>44</v>
      </c>
      <c r="H16" s="20">
        <v>20</v>
      </c>
      <c r="I16" s="28">
        <v>18</v>
      </c>
      <c r="J16" s="7"/>
    </row>
    <row r="17" ht="22.65" customHeight="1" spans="1:10">
      <c r="A17" s="11"/>
      <c r="B17" s="25"/>
      <c r="C17" s="18" t="s">
        <v>45</v>
      </c>
      <c r="D17" s="22" t="s">
        <v>46</v>
      </c>
      <c r="E17" s="23"/>
      <c r="F17" s="20">
        <v>21.4728</v>
      </c>
      <c r="G17" s="20">
        <v>21.4728</v>
      </c>
      <c r="H17" s="20">
        <v>10</v>
      </c>
      <c r="I17" s="28">
        <v>10</v>
      </c>
      <c r="J17" s="7"/>
    </row>
    <row r="18" ht="36" customHeight="1" spans="1:10">
      <c r="A18" s="11"/>
      <c r="B18" s="7" t="s">
        <v>47</v>
      </c>
      <c r="C18" s="18" t="s">
        <v>48</v>
      </c>
      <c r="D18" s="22" t="s">
        <v>49</v>
      </c>
      <c r="E18" s="23"/>
      <c r="F18" s="7" t="s">
        <v>50</v>
      </c>
      <c r="G18" s="7" t="s">
        <v>50</v>
      </c>
      <c r="H18" s="7">
        <v>20</v>
      </c>
      <c r="I18" s="28">
        <v>18</v>
      </c>
      <c r="J18" s="7"/>
    </row>
    <row r="19" ht="34" customHeight="1" spans="1:10">
      <c r="A19" s="15"/>
      <c r="B19" s="7" t="s">
        <v>51</v>
      </c>
      <c r="C19" s="7" t="s">
        <v>52</v>
      </c>
      <c r="D19" s="10" t="s">
        <v>53</v>
      </c>
      <c r="E19" s="10"/>
      <c r="F19" s="26">
        <v>0.95</v>
      </c>
      <c r="G19" s="26">
        <v>0.95</v>
      </c>
      <c r="H19" s="7">
        <v>20</v>
      </c>
      <c r="I19" s="28">
        <v>18</v>
      </c>
      <c r="J19" s="7"/>
    </row>
    <row r="20" ht="22.65" customHeight="1" spans="1:10">
      <c r="A20" s="4" t="s">
        <v>54</v>
      </c>
      <c r="B20" s="6"/>
      <c r="C20" s="6"/>
      <c r="D20" s="6"/>
      <c r="E20" s="6"/>
      <c r="F20" s="6"/>
      <c r="G20" s="5"/>
      <c r="H20" s="7">
        <v>100</v>
      </c>
      <c r="I20" s="7">
        <f>SUM(I14:I19)+J7</f>
        <v>92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2023-04-23T02:15:55Z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77A6C6BCBDD44BD987053070562811F9_12</vt:lpwstr>
  </property>
  <property fmtid="{D5CDD505-2E9C-101B-9397-08002B2CF9AE}" pid="3" name="KSOProductBuildVer">
    <vt:lpwstr>2052-11.1.0.14036</vt:lpwstr>
  </property>
</Properties>
</file>