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3\2022年决算\决算公开\决算公开上报资料\222北京市社会福利事务管理中心决算公开\北京市社会福利事务管理中心2022年度部门绩效评价情况\北京市社会福利事务管理中心2022年度绩效评价相关资料\北京市社会福利事务管理中心项目支出绩效自评表\项目自评表\"/>
    </mc:Choice>
  </mc:AlternateContent>
  <bookViews>
    <workbookView xWindow="0" yWindow="0" windowWidth="9600" windowHeight="6975"/>
  </bookViews>
  <sheets>
    <sheet name="财政支出项目事前评估评分指标体系" sheetId="1" r:id="rId1"/>
  </sheets>
  <calcPr calcId="152511"/>
</workbook>
</file>

<file path=xl/calcChain.xml><?xml version="1.0" encoding="utf-8"?>
<calcChain xmlns="http://schemas.openxmlformats.org/spreadsheetml/2006/main">
  <c r="I8" i="1" l="1"/>
  <c r="G7" i="1"/>
  <c r="I7" i="1" s="1"/>
  <c r="J7" i="1" s="1"/>
  <c r="I22" i="1" s="1"/>
  <c r="F7" i="1"/>
  <c r="E7" i="1"/>
</calcChain>
</file>

<file path=xl/sharedStrings.xml><?xml version="1.0" encoding="utf-8"?>
<sst xmlns="http://schemas.openxmlformats.org/spreadsheetml/2006/main" count="79" uniqueCount="64">
  <si>
    <t>项目支出绩效自评表</t>
  </si>
  <si>
    <t>（ 2022 年度）</t>
  </si>
  <si>
    <t>项目名称</t>
  </si>
  <si>
    <t>政府供养保障对象（救济费）经费项目</t>
  </si>
  <si>
    <t>主管部门</t>
  </si>
  <si>
    <t>北京市社会福利事务管理中心</t>
  </si>
  <si>
    <t>实施单位</t>
  </si>
  <si>
    <t>北京市第二社会福利院</t>
  </si>
  <si>
    <t>项目负责人</t>
  </si>
  <si>
    <t>魏杰、荣志强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</si>
  <si>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</si>
  <si>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</si>
  <si>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</si>
  <si>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</si>
  <si>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</si>
  <si>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</si>
  <si>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</si>
  <si>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</si>
  <si>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</si>
  <si>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</si>
  <si>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</si>
  <si>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</si>
  <si>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</si>
  <si>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</si>
  <si>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</si>
  <si>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</si>
  <si>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合理、科学使用此项经费，保证休养员的教育康复、技能训练、心理疏导等需要。提高休养员基本生活自理能力并掌握一定的工作和生活技能，帮助休养员保持良好心态，提升自立意识，确保身心健康成长。保障休养员合法权益，减轻社会负担，为三无休养员恢复健康、正常生活、安置回归社会奠定基础。达到智力正常休养员服务满意率≥95%； 特护、一级护理合格率≥95%；基础护理合格率≥90%；Ⅱ度压疮发生率0；院内感染发生率≤15%；提供服务完成率100%。</t>
  </si>
  <si>
    <t>满足三无休养人员伙食、服装、基本医疗、教育和康复等基本生活需求。重点服务康养区24名休养员和各病区智力轻残休养员。服务覆盖率达到100%；达到规定标准的生活质量和医疗质量；项目总额控制为594.6万元；达到既定的社会效益，保障三无休养员的正常生活、医疗护理、康复治疗等需要，确保休养员正常生活，提高三无休养员生活自理能力，保障其合法权益，减轻社会负担；持续保障休养员身心健康；服务满意度为95%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</si>
  <si>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</si>
  <si>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</si>
  <si>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</si>
  <si>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</si>
  <si>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</si>
  <si>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</si>
  <si>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</si>
  <si>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</si>
  <si>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</si>
  <si>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自然减员</t>
  </si>
  <si>
    <t>开展5个兴趣小组活动，全年350次。开展大型节日庆祝活动5次、社会实践活动22次，“床边社工”和流动图书馆服务100次。兴趣小组每周开展7次</t>
  </si>
  <si>
    <t>5个兴趣小组活动，全年350、开展大型节日庆祝活动5次、社会实践活动22次、“床边社工”和流动图书馆服务100次、兴趣小组每周开展7次等活动</t>
  </si>
  <si>
    <t>将线下活动转为线上，请专业辅导老师通过视频面对面的交流活动，节日期间我们自己动手为休养员布置生活环境，使其身心得到了极大的照护</t>
  </si>
  <si>
    <t>受疫情封控影响，病区无法集中开展活动，院外物资入院困难，为丰富休养员生活内容，将线下活动转为线上，请专业辅导老师通过视频面对面的交流活动。</t>
  </si>
  <si>
    <t>质量指标</t>
  </si>
  <si>
    <t>指标1：达到规定标准的生活质量和医疗质量</t>
  </si>
  <si>
    <t>达到标准</t>
  </si>
  <si>
    <t>时效指标</t>
  </si>
  <si>
    <t>指标1：预计项目在一年内完成</t>
  </si>
  <si>
    <t>1年</t>
  </si>
  <si>
    <t>成本指标</t>
  </si>
  <si>
    <t>指标1：项目预算总额控制</t>
  </si>
  <si>
    <t>594.995万元</t>
  </si>
  <si>
    <t>效益指标</t>
  </si>
  <si>
    <t>社会效益指标</t>
  </si>
  <si>
    <t>指标1：保障休养员的正常生活、医疗护理、康复治疗等需要，确保休养员正常生活，提高三无休养员生活自理能力，保障其合法权益，减轻社会负担。</t>
  </si>
  <si>
    <t>得到保障</t>
  </si>
  <si>
    <t>可持续影响指标</t>
  </si>
  <si>
    <t>指标1：持续保障休养员身心健康</t>
  </si>
  <si>
    <t>365天</t>
  </si>
  <si>
    <t>满意度指标</t>
  </si>
  <si>
    <t>服务对象满意度指标</t>
  </si>
  <si>
    <t>指标1：智力正常休养员服务满意度</t>
  </si>
  <si>
    <t>总分</t>
  </si>
  <si>
    <t>指标1：满足休养人员伙食、服装、基本医疗、教育和康复等基本生活需求。</t>
    <phoneticPr fontId="6" type="noConversion"/>
  </si>
  <si>
    <t>人数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</si>
</sst>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2" applyNumberFormat="1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="60" zoomScaleNormal="60" zoomScaleSheetLayoutView="80" workbookViewId="0">
      <selection activeCell="J14" sqref="J14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6.125" style="1" customWidth="1"/>
    <col min="7" max="7" width="16.25" style="1" customWidth="1"/>
    <col min="8" max="8" width="8.25" style="1" customWidth="1"/>
    <col min="9" max="9" width="8.5" style="1" customWidth="1"/>
    <col min="10" max="10" width="16.125" style="1" customWidth="1"/>
    <col min="11" max="16384" width="13.75" style="1"/>
  </cols>
  <sheetData>
    <row r="1" spans="1:10" ht="22.7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2.7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22.7" customHeight="1">
      <c r="A3" s="18" t="s">
        <v>2</v>
      </c>
      <c r="B3" s="20"/>
      <c r="C3" s="18" t="s">
        <v>3</v>
      </c>
      <c r="D3" s="19"/>
      <c r="E3" s="19"/>
      <c r="F3" s="19"/>
      <c r="G3" s="19"/>
      <c r="H3" s="19"/>
      <c r="I3" s="19"/>
      <c r="J3" s="20"/>
    </row>
    <row r="4" spans="1:10" ht="22.7" customHeight="1">
      <c r="A4" s="18" t="s">
        <v>4</v>
      </c>
      <c r="B4" s="20"/>
      <c r="C4" s="18" t="s">
        <v>5</v>
      </c>
      <c r="D4" s="19"/>
      <c r="E4" s="19"/>
      <c r="F4" s="20"/>
      <c r="G4" s="2" t="s">
        <v>6</v>
      </c>
      <c r="H4" s="18" t="s">
        <v>7</v>
      </c>
      <c r="I4" s="19"/>
      <c r="J4" s="20"/>
    </row>
    <row r="5" spans="1:10" ht="22.7" customHeight="1">
      <c r="A5" s="18" t="s">
        <v>8</v>
      </c>
      <c r="B5" s="20"/>
      <c r="C5" s="18" t="s">
        <v>9</v>
      </c>
      <c r="D5" s="19"/>
      <c r="E5" s="19"/>
      <c r="F5" s="20"/>
      <c r="G5" s="2" t="s">
        <v>10</v>
      </c>
      <c r="H5" s="18">
        <v>81762464</v>
      </c>
      <c r="I5" s="19"/>
      <c r="J5" s="20"/>
    </row>
    <row r="6" spans="1:10" ht="22.7" customHeight="1">
      <c r="A6" s="12" t="s">
        <v>11</v>
      </c>
      <c r="B6" s="13"/>
      <c r="C6" s="18"/>
      <c r="D6" s="20"/>
      <c r="E6" s="3" t="s">
        <v>12</v>
      </c>
      <c r="F6" s="3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0" ht="22.7" customHeight="1">
      <c r="A7" s="33"/>
      <c r="B7" s="34"/>
      <c r="C7" s="31" t="s">
        <v>18</v>
      </c>
      <c r="D7" s="32"/>
      <c r="E7" s="2">
        <f>SUM(E8:E10)</f>
        <v>594.6</v>
      </c>
      <c r="F7" s="2">
        <f>SUM(F8:F10)</f>
        <v>594.995</v>
      </c>
      <c r="G7" s="2">
        <f t="shared" ref="G7" si="0">SUM(G8:G10)</f>
        <v>594.995</v>
      </c>
      <c r="H7" s="2">
        <v>10</v>
      </c>
      <c r="I7" s="7">
        <f>G7/F7</f>
        <v>1</v>
      </c>
      <c r="J7" s="2">
        <f>H7*I7</f>
        <v>10</v>
      </c>
    </row>
    <row r="8" spans="1:10" ht="22.7" customHeight="1">
      <c r="A8" s="33"/>
      <c r="B8" s="34"/>
      <c r="C8" s="31" t="s">
        <v>19</v>
      </c>
      <c r="D8" s="32"/>
      <c r="E8" s="2">
        <v>594.6</v>
      </c>
      <c r="F8" s="3">
        <v>594.995</v>
      </c>
      <c r="G8" s="2">
        <v>594.995</v>
      </c>
      <c r="H8" s="11" t="s">
        <v>20</v>
      </c>
      <c r="I8" s="7">
        <f t="shared" ref="I8" si="1">G8/F8</f>
        <v>1</v>
      </c>
      <c r="J8" s="2" t="s">
        <v>20</v>
      </c>
    </row>
    <row r="9" spans="1:10" ht="22.7" customHeight="1">
      <c r="A9" s="33"/>
      <c r="B9" s="34"/>
      <c r="C9" s="31" t="s">
        <v>21</v>
      </c>
      <c r="D9" s="32"/>
      <c r="E9" s="2"/>
      <c r="F9" s="3"/>
      <c r="G9" s="2"/>
      <c r="H9" s="2" t="s">
        <v>20</v>
      </c>
      <c r="I9" s="8" t="s">
        <v>20</v>
      </c>
      <c r="J9" s="2" t="s">
        <v>20</v>
      </c>
    </row>
    <row r="10" spans="1:10" ht="22.7" customHeight="1">
      <c r="A10" s="14"/>
      <c r="B10" s="15"/>
      <c r="C10" s="31" t="s">
        <v>22</v>
      </c>
      <c r="D10" s="32"/>
      <c r="E10" s="2"/>
      <c r="F10" s="3"/>
      <c r="G10" s="2"/>
      <c r="H10" s="2" t="s">
        <v>20</v>
      </c>
      <c r="I10" s="8" t="s">
        <v>20</v>
      </c>
      <c r="J10" s="2" t="s">
        <v>20</v>
      </c>
    </row>
    <row r="11" spans="1:10" ht="22.7" customHeight="1">
      <c r="A11" s="12" t="s">
        <v>23</v>
      </c>
      <c r="B11" s="13"/>
      <c r="C11" s="23" t="s">
        <v>24</v>
      </c>
      <c r="D11" s="23"/>
      <c r="E11" s="23"/>
      <c r="F11" s="23"/>
      <c r="G11" s="23" t="s">
        <v>25</v>
      </c>
      <c r="H11" s="23"/>
      <c r="I11" s="23"/>
      <c r="J11" s="23"/>
    </row>
    <row r="12" spans="1:10" ht="109.5" customHeight="1">
      <c r="A12" s="14"/>
      <c r="B12" s="15"/>
      <c r="C12" s="30" t="s">
        <v>26</v>
      </c>
      <c r="D12" s="30"/>
      <c r="E12" s="30"/>
      <c r="F12" s="30"/>
      <c r="G12" s="30" t="s">
        <v>27</v>
      </c>
      <c r="H12" s="30"/>
      <c r="I12" s="30"/>
      <c r="J12" s="30"/>
    </row>
    <row r="13" spans="1:10" ht="30" customHeight="1">
      <c r="A13" s="21" t="s">
        <v>28</v>
      </c>
      <c r="B13" s="3" t="s">
        <v>29</v>
      </c>
      <c r="C13" s="2" t="s">
        <v>30</v>
      </c>
      <c r="D13" s="18" t="s">
        <v>31</v>
      </c>
      <c r="E13" s="20"/>
      <c r="F13" s="3" t="s">
        <v>32</v>
      </c>
      <c r="G13" s="2" t="s">
        <v>33</v>
      </c>
      <c r="H13" s="2" t="s">
        <v>15</v>
      </c>
      <c r="I13" s="2" t="s">
        <v>17</v>
      </c>
      <c r="J13" s="2" t="s">
        <v>34</v>
      </c>
    </row>
    <row r="14" spans="1:10" ht="48" customHeight="1">
      <c r="A14" s="22"/>
      <c r="B14" s="23" t="s">
        <v>35</v>
      </c>
      <c r="C14" s="24" t="s">
        <v>36</v>
      </c>
      <c r="D14" s="16" t="s">
        <v>62</v>
      </c>
      <c r="E14" s="17"/>
      <c r="F14" s="3" t="s">
        <v>63</v>
      </c>
      <c r="G14" s="2" t="s">
        <v>63</v>
      </c>
      <c r="H14" s="2">
        <v>10</v>
      </c>
      <c r="I14" s="9">
        <v>9</v>
      </c>
      <c r="J14" s="2" t="s">
        <v>37</v>
      </c>
    </row>
    <row r="15" spans="1:10" ht="108.95" customHeight="1">
      <c r="A15" s="22"/>
      <c r="B15" s="23"/>
      <c r="C15" s="25"/>
      <c r="D15" s="28" t="s">
        <v>38</v>
      </c>
      <c r="E15" s="29"/>
      <c r="F15" s="4" t="s">
        <v>39</v>
      </c>
      <c r="G15" s="4" t="s">
        <v>40</v>
      </c>
      <c r="H15" s="4">
        <v>10</v>
      </c>
      <c r="I15" s="10">
        <v>9</v>
      </c>
      <c r="J15" s="4" t="s">
        <v>41</v>
      </c>
    </row>
    <row r="16" spans="1:10" ht="30.95" customHeight="1">
      <c r="A16" s="22"/>
      <c r="B16" s="23"/>
      <c r="C16" s="5" t="s">
        <v>42</v>
      </c>
      <c r="D16" s="26" t="s">
        <v>43</v>
      </c>
      <c r="E16" s="27"/>
      <c r="F16" s="4" t="s">
        <v>44</v>
      </c>
      <c r="G16" s="4" t="s">
        <v>44</v>
      </c>
      <c r="H16" s="4">
        <v>10</v>
      </c>
      <c r="I16" s="10">
        <v>10</v>
      </c>
      <c r="J16" s="4"/>
    </row>
    <row r="17" spans="1:10" ht="31.9" customHeight="1">
      <c r="A17" s="22"/>
      <c r="B17" s="23"/>
      <c r="C17" s="5" t="s">
        <v>45</v>
      </c>
      <c r="D17" s="28" t="s">
        <v>46</v>
      </c>
      <c r="E17" s="29"/>
      <c r="F17" s="4" t="s">
        <v>47</v>
      </c>
      <c r="G17" s="4" t="s">
        <v>47</v>
      </c>
      <c r="H17" s="4">
        <v>10</v>
      </c>
      <c r="I17" s="10">
        <v>10</v>
      </c>
      <c r="J17" s="4"/>
    </row>
    <row r="18" spans="1:10" ht="22.7" customHeight="1">
      <c r="A18" s="22"/>
      <c r="B18" s="23"/>
      <c r="C18" s="5" t="s">
        <v>48</v>
      </c>
      <c r="D18" s="26" t="s">
        <v>49</v>
      </c>
      <c r="E18" s="27"/>
      <c r="F18" s="4" t="s">
        <v>50</v>
      </c>
      <c r="G18" s="4" t="s">
        <v>50</v>
      </c>
      <c r="H18" s="4">
        <v>10</v>
      </c>
      <c r="I18" s="10">
        <v>10</v>
      </c>
      <c r="J18" s="4"/>
    </row>
    <row r="19" spans="1:10" ht="78.95" customHeight="1">
      <c r="A19" s="22"/>
      <c r="B19" s="22" t="s">
        <v>51</v>
      </c>
      <c r="C19" s="5" t="s">
        <v>52</v>
      </c>
      <c r="D19" s="26" t="s">
        <v>53</v>
      </c>
      <c r="E19" s="27"/>
      <c r="F19" s="4" t="s">
        <v>54</v>
      </c>
      <c r="G19" s="4" t="s">
        <v>54</v>
      </c>
      <c r="H19" s="4">
        <v>20</v>
      </c>
      <c r="I19" s="10">
        <v>19</v>
      </c>
      <c r="J19" s="4"/>
    </row>
    <row r="20" spans="1:10" ht="27" customHeight="1">
      <c r="A20" s="22"/>
      <c r="B20" s="22"/>
      <c r="C20" s="5" t="s">
        <v>55</v>
      </c>
      <c r="D20" s="26" t="s">
        <v>56</v>
      </c>
      <c r="E20" s="27"/>
      <c r="F20" s="4" t="s">
        <v>57</v>
      </c>
      <c r="G20" s="4" t="s">
        <v>57</v>
      </c>
      <c r="H20" s="4">
        <v>10</v>
      </c>
      <c r="I20" s="10">
        <v>8</v>
      </c>
      <c r="J20" s="4"/>
    </row>
    <row r="21" spans="1:10" ht="30.95" customHeight="1">
      <c r="A21" s="22"/>
      <c r="B21" s="5" t="s">
        <v>58</v>
      </c>
      <c r="C21" s="5" t="s">
        <v>59</v>
      </c>
      <c r="D21" s="16" t="s">
        <v>60</v>
      </c>
      <c r="E21" s="17"/>
      <c r="F21" s="6">
        <v>0.95</v>
      </c>
      <c r="G21" s="6">
        <v>0.95</v>
      </c>
      <c r="H21" s="2">
        <v>10</v>
      </c>
      <c r="I21" s="9">
        <v>9</v>
      </c>
      <c r="J21" s="2"/>
    </row>
    <row r="22" spans="1:10" ht="22.7" customHeight="1">
      <c r="A22" s="18" t="s">
        <v>61</v>
      </c>
      <c r="B22" s="19"/>
      <c r="C22" s="19"/>
      <c r="D22" s="19"/>
      <c r="E22" s="19"/>
      <c r="F22" s="19"/>
      <c r="G22" s="20"/>
      <c r="H22" s="2">
        <v>100</v>
      </c>
      <c r="I22" s="2">
        <f>SUM(I14:I21)+J7</f>
        <v>94</v>
      </c>
      <c r="J22" s="2"/>
    </row>
  </sheetData>
  <mergeCells count="35">
    <mergeCell ref="A1:J1"/>
    <mergeCell ref="A2:J2"/>
    <mergeCell ref="A3:B3"/>
    <mergeCell ref="C3:J3"/>
    <mergeCell ref="A4:B4"/>
    <mergeCell ref="C4:F4"/>
    <mergeCell ref="H4:J4"/>
    <mergeCell ref="G11:J11"/>
    <mergeCell ref="A5:B5"/>
    <mergeCell ref="C5:F5"/>
    <mergeCell ref="H5:J5"/>
    <mergeCell ref="C6:D6"/>
    <mergeCell ref="C7:D7"/>
    <mergeCell ref="A6:B10"/>
    <mergeCell ref="D15:E15"/>
    <mergeCell ref="C8:D8"/>
    <mergeCell ref="C9:D9"/>
    <mergeCell ref="C10:D10"/>
    <mergeCell ref="C11:F11"/>
    <mergeCell ref="A11:B12"/>
    <mergeCell ref="D21:E21"/>
    <mergeCell ref="A22:G22"/>
    <mergeCell ref="A13:A21"/>
    <mergeCell ref="B14:B18"/>
    <mergeCell ref="B19:B20"/>
    <mergeCell ref="C14:C15"/>
    <mergeCell ref="D16:E16"/>
    <mergeCell ref="D17:E17"/>
    <mergeCell ref="D18:E18"/>
    <mergeCell ref="D19:E19"/>
    <mergeCell ref="D20:E20"/>
    <mergeCell ref="C12:F12"/>
    <mergeCell ref="G12:J12"/>
    <mergeCell ref="D13:E13"/>
    <mergeCell ref="D14:E14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2023-08-22T01:12:19Z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1669D9325B944F90B0D22A591AA5D4C3_12</vt:lpwstr>
  </property>
  <property fmtid="{D5CDD505-2E9C-101B-9397-08002B2CF9AE}" pid="3" name="KSOProductBuildVer">
    <vt:lpwstr>2052-11.1.0.14309</vt:lpwstr>
  </property>
</Properties>
</file>