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<sst xmlns="http://schemas.openxmlformats.org/spreadsheetml/2006/main" count="115" uniqueCount="90">
  <si>
    <t>项目支出绩效自评表</t>
  </si>
  <si>
    <t>（2022年度）</t>
  </si>
  <si>
    <t>项目名称</t>
  </si>
  <si>
    <t>机构运行保障经费</t>
  </si>
  <si>
    <t>主管部门</t>
  </si>
  <si>
    <t>北京市社会福利事务管理中心</t>
  </si>
  <si>
    <t>实施单位</t>
  </si>
  <si>
    <t>北京市第一社会福利院</t>
  </si>
  <si>
    <t>项目负责人</t>
  </si>
  <si>
    <t>张佳鹏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</si>
  <si>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</si>
  <si>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</si>
  <si>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</si>
  <si>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</si>
  <si>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</si>
  <si>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</si>
  <si>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</si>
  <si>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</si>
  <si>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</si>
  <si>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</si>
  <si>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</si>
  <si>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</si>
  <si>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</si>
  <si>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</si>
  <si>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</si>
  <si>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</si>
  <si>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更好的为在院老人提供高质量服务，达到养老机构五星级工作标准，保障单位日常运营所需，包括安全保卫，消防维保及办公会计档案电子化管理等方面。</t>
  </si>
  <si>
    <t>为在院老人提供高质量服务，达到养老机构五星级工作标准，保障了单位日常运营所需，包括安全保卫，消防维保及办公会计档案电子化管理等方面。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</si>
  <si>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</si>
  <si>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</si>
  <si>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</si>
  <si>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</si>
  <si>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</si>
  <si>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</si>
  <si>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</si>
  <si>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</si>
  <si>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</si>
  <si>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聘用保安41名</t>
  </si>
  <si>
    <t>按每月实际人数</t>
  </si>
  <si>
    <t>因保安服务费按实际在岗保安人数支付，实际保安人数不足预算人数41人</t>
  </si>
  <si>
    <t>固定资产智能盘点：购入RFID标签打印机、RFID手持终端、国有实物资产智能盘点系统APP、UHF RFID标签</t>
  </si>
  <si>
    <t>4套</t>
  </si>
  <si>
    <t>1套</t>
  </si>
  <si>
    <t>因疫情我院进行封闭管理，电气消防检测及固定资产智能盘点项目无法按期开展，院外人员无法进院送货安装，合同无法履行</t>
  </si>
  <si>
    <t>消防安全维保：对1650具灭火器进行年检，对5台一键报警器及7台后厨灶台灭火装置进行维护检修</t>
  </si>
  <si>
    <t>1项</t>
  </si>
  <si>
    <t>2022年度会计档案电子化</t>
  </si>
  <si>
    <t>2022年度电子档案1套</t>
  </si>
  <si>
    <t>质量指标</t>
  </si>
  <si>
    <t>确保园区生活安全及各项设施安全有效运行</t>
  </si>
  <si>
    <t>安全有效运行</t>
  </si>
  <si>
    <t>会计档案资料齐全，履约验收合格</t>
  </si>
  <si>
    <t>时效指标</t>
  </si>
  <si>
    <t>保安服务费按照合同进度执行</t>
  </si>
  <si>
    <t>按照合同进度执行</t>
  </si>
  <si>
    <t>签订各项维保协议，保证全年各项设备安全运行</t>
  </si>
  <si>
    <t>按实际进度执行</t>
  </si>
  <si>
    <t>因疫情我院进行封闭管理，院外人员无法进院进行电气消防等检查</t>
  </si>
  <si>
    <t>成本指标</t>
  </si>
  <si>
    <t>保安服务费所需资金为233.3556万元</t>
  </si>
  <si>
    <t>预计233.3556万元以内</t>
  </si>
  <si>
    <t>共花费195.7709万元</t>
  </si>
  <si>
    <t>消防安全维保费需34.3315万元</t>
  </si>
  <si>
    <t>预计34.3315万元以内</t>
  </si>
  <si>
    <t>共花费26.626万元</t>
  </si>
  <si>
    <t>2022年度会计档案电子化需5万元</t>
  </si>
  <si>
    <t>预计5万元以内</t>
  </si>
  <si>
    <t>共花费5万元</t>
  </si>
  <si>
    <t>固定资产智能盘点需15.349万元</t>
  </si>
  <si>
    <t>预计15.349万元以内</t>
  </si>
  <si>
    <t>共花费7.665万元</t>
  </si>
  <si>
    <t>因我院疫情封闭，院外人员无法进院送货安装，合同无法履行</t>
  </si>
  <si>
    <t>效益指标</t>
  </si>
  <si>
    <t>社会效益指标</t>
  </si>
  <si>
    <t>安全保卫、消防安全等工作顺利地开展,维护了院内的正常工作秩序，为老人提供安全的生活环境，让家属放心</t>
  </si>
  <si>
    <t>得到保障</t>
  </si>
  <si>
    <t>基本达到预期指标，有效保障全院的安保需求，提高了我院的社会影响力</t>
  </si>
  <si>
    <t>符合国家会计档案电子化发展要求，提高工作效率。</t>
  </si>
  <si>
    <t>可持续影响指标</t>
  </si>
  <si>
    <t>办公设备购置、电子档案管理等社会保障支出，提高工作效率</t>
  </si>
  <si>
    <t>长期</t>
  </si>
  <si>
    <t>基本达到预期指标，建立长效机制，保障我院正常工作</t>
  </si>
  <si>
    <t>做好防火、防盗、防破坏工作，防止侵害院内财产安全的行为发生，确保院内安全，无安全事件发生. 维护我院的正常工作秩序</t>
  </si>
  <si>
    <t>满意度指标</t>
  </si>
  <si>
    <t>服务对象满意度指标</t>
  </si>
  <si>
    <t>在院老人及家属</t>
  </si>
  <si>
    <t>满意</t>
  </si>
  <si>
    <t>基本满意</t>
  </si>
  <si>
    <t>院内职工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</si>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</sst>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Normal="80" workbookViewId="0">
      <selection activeCell="C5" sqref="C5:F5"/>
    </sheetView>
  </sheetViews>
  <sheetFormatPr defaultColWidth="13.775" defaultRowHeight="14"/>
  <cols>
    <col min="1" max="1" width="5.225" style="1" customWidth="1"/>
    <col min="2" max="2" width="9.55833333333333" style="1" customWidth="1"/>
    <col min="3" max="3" width="14.5583333333333" style="1" customWidth="1"/>
    <col min="4" max="4" width="7.775" style="1" customWidth="1"/>
    <col min="5" max="5" width="18.1666666666667" style="1" customWidth="1"/>
    <col min="6" max="6" width="16.3333333333333" style="1" customWidth="1"/>
    <col min="7" max="7" width="16.5833333333333" style="1" customWidth="1"/>
    <col min="8" max="8" width="8.225" style="1" customWidth="1"/>
    <col min="9" max="9" width="13.6666666666667" style="1" customWidth="1"/>
    <col min="10" max="10" width="16" style="1" customWidth="1"/>
    <col min="11" max="16384" width="13.775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8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62354069</v>
      </c>
      <c r="I5" s="6"/>
      <c r="J5" s="5"/>
    </row>
    <row r="6" ht="22.8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8" customHeight="1" spans="1:10">
      <c r="A7" s="11"/>
      <c r="B7" s="12"/>
      <c r="C7" s="13" t="s">
        <v>18</v>
      </c>
      <c r="D7" s="14"/>
      <c r="E7" s="7">
        <f>SUM(E8:E10)</f>
        <v>288.0361</v>
      </c>
      <c r="F7" s="7">
        <f t="shared" ref="F7:G7" si="0">SUM(F8:F10)</f>
        <v>288.0361</v>
      </c>
      <c r="G7" s="7">
        <f t="shared" si="0"/>
        <v>230.0619</v>
      </c>
      <c r="H7" s="7">
        <v>10</v>
      </c>
      <c r="I7" s="25">
        <f>G7/F7</f>
        <v>0.798725923590828</v>
      </c>
      <c r="J7" s="7">
        <v>8</v>
      </c>
    </row>
    <row r="8" ht="22.8" customHeight="1" spans="1:10">
      <c r="A8" s="11"/>
      <c r="B8" s="12"/>
      <c r="C8" s="13" t="s">
        <v>19</v>
      </c>
      <c r="D8" s="14"/>
      <c r="E8" s="7">
        <v>288.0361</v>
      </c>
      <c r="F8" s="10">
        <v>288.0361</v>
      </c>
      <c r="G8" s="7">
        <v>230.0619</v>
      </c>
      <c r="H8" s="26" t="s">
        <v>20</v>
      </c>
      <c r="I8" s="25">
        <f t="shared" ref="I8" si="1">G8/F8</f>
        <v>0.798725923590828</v>
      </c>
      <c r="J8" s="7" t="s">
        <v>20</v>
      </c>
    </row>
    <row r="9" ht="22.8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/>
      <c r="J9" s="7" t="s">
        <v>20</v>
      </c>
    </row>
    <row r="10" ht="22.8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/>
      <c r="J10" s="7" t="s">
        <v>20</v>
      </c>
    </row>
    <row r="11" ht="22.8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55" customHeight="1" spans="1:10">
      <c r="A14" s="19"/>
      <c r="B14" s="18" t="s">
        <v>35</v>
      </c>
      <c r="C14" s="10" t="s">
        <v>36</v>
      </c>
      <c r="D14" s="20" t="s">
        <v>37</v>
      </c>
      <c r="E14" s="21"/>
      <c r="F14" s="10">
        <v>41</v>
      </c>
      <c r="G14" s="7" t="s">
        <v>38</v>
      </c>
      <c r="H14" s="7">
        <v>4</v>
      </c>
      <c r="I14" s="7">
        <v>3</v>
      </c>
      <c r="J14" s="7" t="s">
        <v>39</v>
      </c>
    </row>
    <row r="15" ht="55" customHeight="1" spans="1:10">
      <c r="A15" s="19"/>
      <c r="B15" s="19"/>
      <c r="C15" s="10"/>
      <c r="D15" s="20" t="s">
        <v>40</v>
      </c>
      <c r="E15" s="21"/>
      <c r="F15" s="10" t="s">
        <v>41</v>
      </c>
      <c r="G15" s="7" t="s">
        <v>42</v>
      </c>
      <c r="H15" s="7">
        <v>4</v>
      </c>
      <c r="I15" s="7">
        <v>2</v>
      </c>
      <c r="J15" s="7" t="s">
        <v>43</v>
      </c>
    </row>
    <row r="16" ht="55" customHeight="1" spans="1:10">
      <c r="A16" s="19"/>
      <c r="B16" s="19"/>
      <c r="C16" s="10"/>
      <c r="D16" s="22" t="s">
        <v>44</v>
      </c>
      <c r="E16" s="23"/>
      <c r="F16" s="10" t="s">
        <v>45</v>
      </c>
      <c r="G16" s="7" t="s">
        <v>45</v>
      </c>
      <c r="H16" s="7">
        <v>3</v>
      </c>
      <c r="I16" s="7">
        <v>2.5</v>
      </c>
      <c r="J16" s="7"/>
    </row>
    <row r="17" ht="32" customHeight="1" spans="1:10">
      <c r="A17" s="19"/>
      <c r="B17" s="19"/>
      <c r="C17" s="10"/>
      <c r="D17" s="20" t="s">
        <v>46</v>
      </c>
      <c r="E17" s="21"/>
      <c r="F17" s="10" t="s">
        <v>47</v>
      </c>
      <c r="G17" s="7" t="s">
        <v>47</v>
      </c>
      <c r="H17" s="7">
        <v>4</v>
      </c>
      <c r="I17" s="7">
        <v>4</v>
      </c>
      <c r="J17" s="7"/>
    </row>
    <row r="18" ht="33" customHeight="1" spans="1:10">
      <c r="A18" s="19"/>
      <c r="B18" s="19"/>
      <c r="C18" s="19" t="s">
        <v>48</v>
      </c>
      <c r="D18" s="20" t="s">
        <v>49</v>
      </c>
      <c r="E18" s="21"/>
      <c r="F18" s="7" t="s">
        <v>50</v>
      </c>
      <c r="G18" s="7" t="s">
        <v>50</v>
      </c>
      <c r="H18" s="7">
        <v>5</v>
      </c>
      <c r="I18" s="7">
        <v>5</v>
      </c>
      <c r="J18" s="7"/>
    </row>
    <row r="19" ht="37" customHeight="1" spans="1:10">
      <c r="A19" s="19"/>
      <c r="B19" s="19"/>
      <c r="C19" s="24"/>
      <c r="D19" s="20" t="s">
        <v>46</v>
      </c>
      <c r="E19" s="21"/>
      <c r="F19" s="7" t="s">
        <v>51</v>
      </c>
      <c r="G19" s="7" t="s">
        <v>51</v>
      </c>
      <c r="H19" s="7">
        <v>5</v>
      </c>
      <c r="I19" s="7">
        <v>5</v>
      </c>
      <c r="J19" s="7"/>
    </row>
    <row r="20" ht="29" customHeight="1" spans="1:10">
      <c r="A20" s="19"/>
      <c r="B20" s="19"/>
      <c r="C20" s="18" t="s">
        <v>52</v>
      </c>
      <c r="D20" s="20" t="s">
        <v>53</v>
      </c>
      <c r="E20" s="21"/>
      <c r="F20" s="7" t="s">
        <v>54</v>
      </c>
      <c r="G20" s="7" t="s">
        <v>54</v>
      </c>
      <c r="H20" s="7">
        <v>3</v>
      </c>
      <c r="I20" s="7">
        <v>3</v>
      </c>
      <c r="J20" s="7"/>
    </row>
    <row r="21" ht="54" customHeight="1" spans="1:10">
      <c r="A21" s="19"/>
      <c r="B21" s="19"/>
      <c r="C21" s="19"/>
      <c r="D21" s="20" t="s">
        <v>55</v>
      </c>
      <c r="E21" s="21"/>
      <c r="F21" s="7" t="s">
        <v>54</v>
      </c>
      <c r="G21" s="7" t="s">
        <v>56</v>
      </c>
      <c r="H21" s="7">
        <v>4</v>
      </c>
      <c r="I21" s="7">
        <v>3</v>
      </c>
      <c r="J21" s="7" t="s">
        <v>57</v>
      </c>
    </row>
    <row r="22" ht="29" customHeight="1" spans="1:10">
      <c r="A22" s="19"/>
      <c r="B22" s="19"/>
      <c r="C22" s="24"/>
      <c r="D22" s="20" t="s">
        <v>46</v>
      </c>
      <c r="E22" s="21"/>
      <c r="F22" s="7" t="s">
        <v>54</v>
      </c>
      <c r="G22" s="7" t="s">
        <v>54</v>
      </c>
      <c r="H22" s="7">
        <v>3</v>
      </c>
      <c r="I22" s="7">
        <v>3</v>
      </c>
      <c r="J22" s="7"/>
    </row>
    <row r="23" ht="67" customHeight="1" spans="1:10">
      <c r="A23" s="19"/>
      <c r="B23" s="19"/>
      <c r="C23" s="18" t="s">
        <v>58</v>
      </c>
      <c r="D23" s="20" t="s">
        <v>59</v>
      </c>
      <c r="E23" s="21"/>
      <c r="F23" s="7" t="s">
        <v>60</v>
      </c>
      <c r="G23" s="7" t="s">
        <v>61</v>
      </c>
      <c r="H23" s="7">
        <v>4</v>
      </c>
      <c r="I23" s="7">
        <v>4</v>
      </c>
      <c r="J23" s="7" t="s">
        <v>39</v>
      </c>
    </row>
    <row r="24" ht="60" customHeight="1" spans="1:10">
      <c r="A24" s="19"/>
      <c r="B24" s="19"/>
      <c r="C24" s="19"/>
      <c r="D24" s="20" t="s">
        <v>62</v>
      </c>
      <c r="E24" s="21"/>
      <c r="F24" s="7" t="s">
        <v>63</v>
      </c>
      <c r="G24" s="7" t="s">
        <v>64</v>
      </c>
      <c r="H24" s="7">
        <v>4</v>
      </c>
      <c r="I24" s="7">
        <v>3</v>
      </c>
      <c r="J24" s="7" t="s">
        <v>57</v>
      </c>
    </row>
    <row r="25" ht="32" customHeight="1" spans="1:10">
      <c r="A25" s="19"/>
      <c r="B25" s="19"/>
      <c r="C25" s="19"/>
      <c r="D25" s="20" t="s">
        <v>65</v>
      </c>
      <c r="E25" s="21"/>
      <c r="F25" s="7" t="s">
        <v>66</v>
      </c>
      <c r="G25" s="7" t="s">
        <v>67</v>
      </c>
      <c r="H25" s="7">
        <v>3</v>
      </c>
      <c r="I25" s="7">
        <v>3</v>
      </c>
      <c r="J25" s="7"/>
    </row>
    <row r="26" ht="63" customHeight="1" spans="1:10">
      <c r="A26" s="19"/>
      <c r="B26" s="24"/>
      <c r="C26" s="24"/>
      <c r="D26" s="20" t="s">
        <v>68</v>
      </c>
      <c r="E26" s="21"/>
      <c r="F26" s="7" t="s">
        <v>69</v>
      </c>
      <c r="G26" s="7" t="s">
        <v>70</v>
      </c>
      <c r="H26" s="7">
        <v>4</v>
      </c>
      <c r="I26" s="7">
        <v>3</v>
      </c>
      <c r="J26" s="7" t="s">
        <v>71</v>
      </c>
    </row>
    <row r="27" ht="75" customHeight="1" spans="1:10">
      <c r="A27" s="19"/>
      <c r="B27" s="19" t="s">
        <v>72</v>
      </c>
      <c r="C27" s="18" t="s">
        <v>73</v>
      </c>
      <c r="D27" s="20" t="s">
        <v>74</v>
      </c>
      <c r="E27" s="21"/>
      <c r="F27" s="7" t="s">
        <v>75</v>
      </c>
      <c r="G27" s="7" t="s">
        <v>76</v>
      </c>
      <c r="H27" s="7">
        <v>7</v>
      </c>
      <c r="I27" s="7">
        <v>6.5</v>
      </c>
      <c r="J27" s="7"/>
    </row>
    <row r="28" ht="43" customHeight="1" spans="1:10">
      <c r="A28" s="19"/>
      <c r="B28" s="19"/>
      <c r="C28" s="19"/>
      <c r="D28" s="20" t="s">
        <v>46</v>
      </c>
      <c r="E28" s="21"/>
      <c r="F28" s="7" t="s">
        <v>77</v>
      </c>
      <c r="G28" s="7" t="s">
        <v>77</v>
      </c>
      <c r="H28" s="7">
        <v>7</v>
      </c>
      <c r="I28" s="7">
        <v>6.5</v>
      </c>
      <c r="J28" s="7"/>
    </row>
    <row r="29" ht="41" customHeight="1" spans="1:10">
      <c r="A29" s="19"/>
      <c r="B29" s="19"/>
      <c r="C29" s="18" t="s">
        <v>78</v>
      </c>
      <c r="D29" s="20" t="s">
        <v>79</v>
      </c>
      <c r="E29" s="21"/>
      <c r="F29" s="7" t="s">
        <v>80</v>
      </c>
      <c r="G29" s="7" t="s">
        <v>81</v>
      </c>
      <c r="H29" s="7">
        <v>8</v>
      </c>
      <c r="I29" s="7">
        <v>8</v>
      </c>
      <c r="J29" s="7"/>
    </row>
    <row r="30" ht="62" customHeight="1" spans="1:10">
      <c r="A30" s="19"/>
      <c r="B30" s="19"/>
      <c r="C30" s="19"/>
      <c r="D30" s="20" t="s">
        <v>82</v>
      </c>
      <c r="E30" s="21"/>
      <c r="F30" s="7" t="s">
        <v>80</v>
      </c>
      <c r="G30" s="7" t="s">
        <v>81</v>
      </c>
      <c r="H30" s="7">
        <v>8</v>
      </c>
      <c r="I30" s="7">
        <v>7.5</v>
      </c>
      <c r="J30" s="7"/>
    </row>
    <row r="31" ht="30" customHeight="1" spans="1:10">
      <c r="A31" s="19"/>
      <c r="B31" s="18" t="s">
        <v>83</v>
      </c>
      <c r="C31" s="18" t="s">
        <v>84</v>
      </c>
      <c r="D31" s="20" t="s">
        <v>85</v>
      </c>
      <c r="E31" s="21"/>
      <c r="F31" s="7" t="s">
        <v>86</v>
      </c>
      <c r="G31" s="7" t="s">
        <v>87</v>
      </c>
      <c r="H31" s="7">
        <v>5</v>
      </c>
      <c r="I31" s="7">
        <v>4</v>
      </c>
      <c r="J31" s="7"/>
    </row>
    <row r="32" ht="27" customHeight="1" spans="1:10">
      <c r="A32" s="19"/>
      <c r="B32" s="19"/>
      <c r="C32" s="19"/>
      <c r="D32" s="20" t="s">
        <v>88</v>
      </c>
      <c r="E32" s="21"/>
      <c r="F32" s="7" t="s">
        <v>86</v>
      </c>
      <c r="G32" s="7" t="s">
        <v>87</v>
      </c>
      <c r="H32" s="7">
        <v>5</v>
      </c>
      <c r="I32" s="7">
        <v>4</v>
      </c>
      <c r="J32" s="7"/>
    </row>
    <row r="33" ht="22.8" customHeight="1" spans="1:10">
      <c r="A33" s="4" t="s">
        <v>89</v>
      </c>
      <c r="B33" s="6"/>
      <c r="C33" s="6"/>
      <c r="D33" s="6"/>
      <c r="E33" s="6"/>
      <c r="F33" s="6"/>
      <c r="G33" s="5"/>
      <c r="H33" s="7">
        <v>100</v>
      </c>
      <c r="I33" s="7">
        <f>SUM(I14:I32)+J7</f>
        <v>88</v>
      </c>
      <c r="J33" s="7"/>
    </row>
  </sheetData>
  <mergeCells count="5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3:G33"/>
    <mergeCell ref="A13:A32"/>
    <mergeCell ref="B14:B26"/>
    <mergeCell ref="B27:B30"/>
    <mergeCell ref="B31:B32"/>
    <mergeCell ref="C14:C17"/>
    <mergeCell ref="C18:C19"/>
    <mergeCell ref="C20:C22"/>
    <mergeCell ref="C23:C26"/>
    <mergeCell ref="C27:C28"/>
    <mergeCell ref="C29:C30"/>
    <mergeCell ref="C31:C32"/>
    <mergeCell ref="J15:J16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2023-04-28T02:13:43Z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C87E7B24FAD6474A9ADE7C19A511B4EF_13</vt:lpwstr>
  </property>
  <property fmtid="{D5CDD505-2E9C-101B-9397-08002B2CF9AE}" pid="3" name="KSOProductBuildVer">
    <vt:lpwstr>2052-11.1.0.14036</vt:lpwstr>
  </property>
</Properties>
</file>