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财政支出项目事前评估评分指标体系" sheetId="1" r:id="rId1"/>
  </sheets>
  <calcPr calcId="144525"/>
</workbook>
</file>

<file path=xl/sharedStrings.xml><?xml version="1.0" encoding="utf-8"?>
<sst xmlns="http://schemas.openxmlformats.org/spreadsheetml/2006/main" count="82" uniqueCount="71">
  <si>
    <t>项目支出绩效自评表</t>
  </si>
  <si>
    <t>（2022年度）</t>
  </si>
  <si>
    <t>项目名称</t>
  </si>
  <si>
    <t>7号楼空调机组更新项目</t>
  </si>
  <si>
    <t>主管部门</t>
  </si>
  <si>
    <t>北京市社会福利事务管理中心</t>
  </si>
  <si>
    <t>实施单位</t>
  </si>
  <si>
    <t>北京市第一社会福利院</t>
  </si>
  <si>
    <t>项目负责人</t>
  </si>
  <si>
    <t>张佳鹏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</si>
  <si>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</si>
  <si>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</si>
  <si>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</si>
  <si>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</si>
  <si>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</si>
  <si>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</si>
  <si>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</si>
  <si>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</si>
  <si>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</si>
  <si>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</si>
  <si>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</si>
  <si>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</si>
  <si>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</si>
  <si>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</si>
  <si>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</si>
  <si>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</si>
  <si>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我院7号楼在用的冷暖空调属多联机组空调，于2010年楼宇竣工时投入使用，经11年的使用，设备已老化严重，大部分室外机组风扇、压缩机、主板、控制器出现故障，多数零部件已停产，维修成本较高。2022年我院计划对7号楼屋面防水进行改造，需拆除空调室外机组。为了满足在院休养老年人使用需求，提高服务质量，减少重复工作，我院计划更新7号楼全部空调室外机组，以便更好的开展7号楼楼顶防水及外墙改造工程。</t>
  </si>
  <si>
    <t>该项目为跨年项目，2021追加125万元，2022年初批复尾款155万元。实际合同金额271.059822万元，此项目形成净结余8.940178万元；另因疫情原因我院封闭管理，安装验收等收尾工作无法正常进行，致使合同中约定的3%尾款8.131795万元2022年无法支付，核减预算17.071973万元。实际支出262.928027万元，执行率100%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</si>
  <si>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</si>
  <si>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</si>
  <si>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</si>
  <si>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</si>
  <si>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</si>
  <si>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</si>
  <si>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</si>
  <si>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</si>
  <si>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</si>
  <si>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更新7号楼全部空调外机组</t>
  </si>
  <si>
    <t>7号楼全部空调外机组</t>
  </si>
  <si>
    <t>空调已送货完毕，尚未安装</t>
  </si>
  <si>
    <t>因疫情原因我院封闭管理，安装验收等收尾工作无法正常进行，致使合同中约定的3%尾款8.131795万元2022年无法支付</t>
  </si>
  <si>
    <t>质量指标</t>
  </si>
  <si>
    <t>型号质量符合合同要求</t>
  </si>
  <si>
    <t>符合要求</t>
  </si>
  <si>
    <t>设备正常运转</t>
  </si>
  <si>
    <t>正常运转</t>
  </si>
  <si>
    <t>尚未安装</t>
  </si>
  <si>
    <t>时效指标</t>
  </si>
  <si>
    <t>按照合同签订</t>
  </si>
  <si>
    <t>按照合同进度执行</t>
  </si>
  <si>
    <t>除安装验收外已按合同执行</t>
  </si>
  <si>
    <t>成本指标</t>
  </si>
  <si>
    <t>项目年度预算总额控制</t>
  </si>
  <si>
    <t>预计155万元以内</t>
  </si>
  <si>
    <t>总花费262.928027万元</t>
  </si>
  <si>
    <t>效益指标</t>
  </si>
  <si>
    <t>社会效益指标</t>
  </si>
  <si>
    <t>满足在院休养老年人使用需求，提高服务质量</t>
  </si>
  <si>
    <t>满足需求</t>
  </si>
  <si>
    <t>尚未更换</t>
  </si>
  <si>
    <t>因疫情原因我院封闭管理，安装验收等收尾工作无法正常进行</t>
  </si>
  <si>
    <t>可持续影响指标</t>
  </si>
  <si>
    <t>更新7号楼全部空调室外机组，以便更好的开展7号楼楼顶防水及外墙改造工程</t>
  </si>
  <si>
    <t>更新改造</t>
  </si>
  <si>
    <t>满意度指标</t>
  </si>
  <si>
    <t>服务对象满意度指标</t>
  </si>
  <si>
    <t>在院休养老人</t>
  </si>
  <si>
    <t>满意</t>
  </si>
  <si>
    <t>基本满意</t>
  </si>
  <si>
    <t>院内职工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</si>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</sst>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9" applyNumberFormat="0" applyAlignment="0" applyProtection="0">
      <alignment vertical="center"/>
    </xf>
    <xf numFmtId="0" fontId="17" fillId="12" borderId="15" applyNumberFormat="0" applyAlignment="0" applyProtection="0">
      <alignment vertical="center"/>
    </xf>
    <xf numFmtId="0" fontId="18" fillId="13" borderId="20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7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vertical="center" wrapText="1"/>
    </xf>
    <xf numFmtId="9" fontId="3" fillId="0" borderId="5" xfId="1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0" borderId="5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tabSelected="1" view="pageBreakPreview" zoomScaleNormal="80" topLeftCell="A13" workbookViewId="0">
      <selection activeCell="J14" sqref="J14:J18"/>
    </sheetView>
  </sheetViews>
  <sheetFormatPr defaultColWidth="13.775" defaultRowHeight="14"/>
  <cols>
    <col min="1" max="1" width="5.225" style="1" customWidth="1"/>
    <col min="2" max="2" width="9.55833333333333" style="1" customWidth="1"/>
    <col min="3" max="3" width="14.5583333333333" style="1" customWidth="1"/>
    <col min="4" max="4" width="7.775" style="1" customWidth="1"/>
    <col min="5" max="5" width="15.5583333333333" style="1" customWidth="1"/>
    <col min="6" max="6" width="18.1166666666667" style="1" customWidth="1"/>
    <col min="7" max="7" width="17.0166666666667" style="1" customWidth="1"/>
    <col min="8" max="8" width="8.225" style="1" customWidth="1"/>
    <col min="9" max="9" width="7.33333333333333" style="1" customWidth="1"/>
    <col min="10" max="10" width="16.8583333333333" style="1" customWidth="1"/>
    <col min="11" max="16384" width="13.775" style="1"/>
  </cols>
  <sheetData>
    <row r="1" ht="22.8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8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2.8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22.8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5"/>
    </row>
    <row r="5" ht="22.8" customHeight="1" spans="1:10">
      <c r="A5" s="4" t="s">
        <v>8</v>
      </c>
      <c r="B5" s="5"/>
      <c r="C5" s="4" t="s">
        <v>9</v>
      </c>
      <c r="D5" s="6"/>
      <c r="E5" s="6"/>
      <c r="F5" s="5"/>
      <c r="G5" s="7" t="s">
        <v>10</v>
      </c>
      <c r="H5" s="4">
        <v>62354069</v>
      </c>
      <c r="I5" s="6"/>
      <c r="J5" s="5"/>
    </row>
    <row r="6" ht="22.8" customHeight="1" spans="1:10">
      <c r="A6" s="8" t="s">
        <v>11</v>
      </c>
      <c r="B6" s="9"/>
      <c r="C6" s="4"/>
      <c r="D6" s="5"/>
      <c r="E6" s="10" t="s">
        <v>12</v>
      </c>
      <c r="F6" s="10" t="s">
        <v>13</v>
      </c>
      <c r="G6" s="7" t="s">
        <v>14</v>
      </c>
      <c r="H6" s="7" t="s">
        <v>15</v>
      </c>
      <c r="I6" s="7" t="s">
        <v>16</v>
      </c>
      <c r="J6" s="7" t="s">
        <v>17</v>
      </c>
    </row>
    <row r="7" ht="22.8" customHeight="1" spans="1:10">
      <c r="A7" s="11"/>
      <c r="B7" s="12"/>
      <c r="C7" s="13" t="s">
        <v>18</v>
      </c>
      <c r="D7" s="14"/>
      <c r="E7" s="7">
        <f>SUM(E8:E10)</f>
        <v>155</v>
      </c>
      <c r="F7" s="7">
        <f t="shared" ref="F7:G7" si="0">SUM(F8:F10)</f>
        <v>262.928027</v>
      </c>
      <c r="G7" s="7">
        <f t="shared" si="0"/>
        <v>262.928027</v>
      </c>
      <c r="H7" s="7">
        <v>10</v>
      </c>
      <c r="I7" s="23">
        <f>G7/F7</f>
        <v>1</v>
      </c>
      <c r="J7" s="7">
        <f>H7*I7</f>
        <v>10</v>
      </c>
    </row>
    <row r="8" ht="22.8" customHeight="1" spans="1:10">
      <c r="A8" s="11"/>
      <c r="B8" s="12"/>
      <c r="C8" s="13" t="s">
        <v>19</v>
      </c>
      <c r="D8" s="14"/>
      <c r="E8" s="7">
        <v>155</v>
      </c>
      <c r="F8" s="10">
        <v>137.928027</v>
      </c>
      <c r="G8" s="7">
        <v>137.928027</v>
      </c>
      <c r="H8" s="27" t="s">
        <v>20</v>
      </c>
      <c r="I8" s="23">
        <f t="shared" ref="I8:I9" si="1">G8/F8</f>
        <v>1</v>
      </c>
      <c r="J8" s="7" t="s">
        <v>20</v>
      </c>
    </row>
    <row r="9" ht="22.8" customHeight="1" spans="1:10">
      <c r="A9" s="11"/>
      <c r="B9" s="12"/>
      <c r="C9" s="13" t="s">
        <v>21</v>
      </c>
      <c r="D9" s="14"/>
      <c r="E9" s="7">
        <v>0</v>
      </c>
      <c r="F9" s="10">
        <v>125</v>
      </c>
      <c r="G9" s="7">
        <v>125</v>
      </c>
      <c r="H9" s="7" t="s">
        <v>20</v>
      </c>
      <c r="I9" s="23">
        <f t="shared" si="1"/>
        <v>1</v>
      </c>
      <c r="J9" s="7" t="s">
        <v>20</v>
      </c>
    </row>
    <row r="10" ht="22.8" customHeight="1" spans="1:10">
      <c r="A10" s="15"/>
      <c r="B10" s="16"/>
      <c r="C10" s="13" t="s">
        <v>22</v>
      </c>
      <c r="D10" s="14"/>
      <c r="E10" s="7"/>
      <c r="F10" s="10"/>
      <c r="G10" s="7"/>
      <c r="H10" s="7" t="s">
        <v>20</v>
      </c>
      <c r="I10" s="7"/>
      <c r="J10" s="7" t="s">
        <v>20</v>
      </c>
    </row>
    <row r="11" ht="22.8" customHeight="1" spans="1:10">
      <c r="A11" s="8" t="s">
        <v>23</v>
      </c>
      <c r="B11" s="9"/>
      <c r="C11" s="7" t="s">
        <v>24</v>
      </c>
      <c r="D11" s="7"/>
      <c r="E11" s="7"/>
      <c r="F11" s="7"/>
      <c r="G11" s="7" t="s">
        <v>25</v>
      </c>
      <c r="H11" s="7"/>
      <c r="I11" s="7"/>
      <c r="J11" s="7"/>
    </row>
    <row r="12" ht="86.55" customHeight="1" spans="1:10">
      <c r="A12" s="15"/>
      <c r="B12" s="16"/>
      <c r="C12" s="17" t="s">
        <v>26</v>
      </c>
      <c r="D12" s="17"/>
      <c r="E12" s="17"/>
      <c r="F12" s="17"/>
      <c r="G12" s="17" t="s">
        <v>27</v>
      </c>
      <c r="H12" s="17"/>
      <c r="I12" s="17"/>
      <c r="J12" s="17"/>
    </row>
    <row r="13" ht="30" customHeight="1" spans="1:10">
      <c r="A13" s="18" t="s">
        <v>28</v>
      </c>
      <c r="B13" s="10" t="s">
        <v>29</v>
      </c>
      <c r="C13" s="7" t="s">
        <v>30</v>
      </c>
      <c r="D13" s="4" t="s">
        <v>31</v>
      </c>
      <c r="E13" s="5"/>
      <c r="F13" s="10" t="s">
        <v>32</v>
      </c>
      <c r="G13" s="7" t="s">
        <v>33</v>
      </c>
      <c r="H13" s="7" t="s">
        <v>15</v>
      </c>
      <c r="I13" s="7" t="s">
        <v>17</v>
      </c>
      <c r="J13" s="7" t="s">
        <v>34</v>
      </c>
    </row>
    <row r="14" ht="31" customHeight="1" spans="1:10">
      <c r="A14" s="19"/>
      <c r="B14" s="18" t="s">
        <v>35</v>
      </c>
      <c r="C14" s="10" t="s">
        <v>36</v>
      </c>
      <c r="D14" s="20" t="s">
        <v>37</v>
      </c>
      <c r="E14" s="21"/>
      <c r="F14" s="22" t="s">
        <v>38</v>
      </c>
      <c r="G14" s="22" t="s">
        <v>39</v>
      </c>
      <c r="H14" s="7">
        <v>10</v>
      </c>
      <c r="I14" s="7">
        <v>6</v>
      </c>
      <c r="J14" s="24" t="s">
        <v>40</v>
      </c>
    </row>
    <row r="15" ht="25" customHeight="1" spans="1:10">
      <c r="A15" s="19"/>
      <c r="B15" s="19"/>
      <c r="C15" s="18" t="s">
        <v>41</v>
      </c>
      <c r="D15" s="20" t="s">
        <v>42</v>
      </c>
      <c r="E15" s="21"/>
      <c r="F15" s="7" t="s">
        <v>43</v>
      </c>
      <c r="G15" s="7" t="s">
        <v>43</v>
      </c>
      <c r="H15" s="7">
        <v>10</v>
      </c>
      <c r="I15" s="7">
        <v>10</v>
      </c>
      <c r="J15" s="25"/>
    </row>
    <row r="16" ht="22.8" customHeight="1" spans="1:10">
      <c r="A16" s="19"/>
      <c r="B16" s="19"/>
      <c r="C16" s="19"/>
      <c r="D16" s="20" t="s">
        <v>44</v>
      </c>
      <c r="E16" s="21"/>
      <c r="F16" s="7" t="s">
        <v>45</v>
      </c>
      <c r="G16" s="7" t="s">
        <v>46</v>
      </c>
      <c r="H16" s="7">
        <v>10</v>
      </c>
      <c r="I16" s="7">
        <v>6</v>
      </c>
      <c r="J16" s="25"/>
    </row>
    <row r="17" ht="30" customHeight="1" spans="1:10">
      <c r="A17" s="19"/>
      <c r="B17" s="19"/>
      <c r="C17" s="18" t="s">
        <v>47</v>
      </c>
      <c r="D17" s="20" t="s">
        <v>48</v>
      </c>
      <c r="E17" s="21"/>
      <c r="F17" s="7" t="s">
        <v>49</v>
      </c>
      <c r="G17" s="7" t="s">
        <v>50</v>
      </c>
      <c r="H17" s="7">
        <v>10</v>
      </c>
      <c r="I17" s="7">
        <v>7</v>
      </c>
      <c r="J17" s="25"/>
    </row>
    <row r="18" ht="26" customHeight="1" spans="1:10">
      <c r="A18" s="19"/>
      <c r="B18" s="19"/>
      <c r="C18" s="18" t="s">
        <v>51</v>
      </c>
      <c r="D18" s="20" t="s">
        <v>52</v>
      </c>
      <c r="E18" s="21"/>
      <c r="F18" s="7" t="s">
        <v>53</v>
      </c>
      <c r="G18" s="7" t="s">
        <v>54</v>
      </c>
      <c r="H18" s="7">
        <v>10</v>
      </c>
      <c r="I18" s="7">
        <v>10</v>
      </c>
      <c r="J18" s="26"/>
    </row>
    <row r="19" ht="56" customHeight="1" spans="1:10">
      <c r="A19" s="19"/>
      <c r="B19" s="7" t="s">
        <v>55</v>
      </c>
      <c r="C19" s="18" t="s">
        <v>56</v>
      </c>
      <c r="D19" s="20" t="s">
        <v>57</v>
      </c>
      <c r="E19" s="21"/>
      <c r="F19" s="7" t="s">
        <v>58</v>
      </c>
      <c r="G19" s="7" t="s">
        <v>59</v>
      </c>
      <c r="H19" s="7">
        <v>15</v>
      </c>
      <c r="I19" s="7">
        <v>12</v>
      </c>
      <c r="J19" s="24" t="s">
        <v>60</v>
      </c>
    </row>
    <row r="20" ht="51" customHeight="1" spans="1:10">
      <c r="A20" s="19"/>
      <c r="B20" s="7"/>
      <c r="C20" s="18" t="s">
        <v>61</v>
      </c>
      <c r="D20" s="20" t="s">
        <v>62</v>
      </c>
      <c r="E20" s="21"/>
      <c r="F20" s="7" t="s">
        <v>63</v>
      </c>
      <c r="G20" s="7" t="s">
        <v>59</v>
      </c>
      <c r="H20" s="7">
        <v>15</v>
      </c>
      <c r="I20" s="7">
        <v>12</v>
      </c>
      <c r="J20" s="26"/>
    </row>
    <row r="21" ht="22.8" customHeight="1" spans="1:10">
      <c r="A21" s="19"/>
      <c r="B21" s="18" t="s">
        <v>64</v>
      </c>
      <c r="C21" s="18" t="s">
        <v>65</v>
      </c>
      <c r="D21" s="20" t="s">
        <v>66</v>
      </c>
      <c r="E21" s="21"/>
      <c r="F21" s="7" t="s">
        <v>67</v>
      </c>
      <c r="G21" s="7" t="s">
        <v>68</v>
      </c>
      <c r="H21" s="7">
        <v>5</v>
      </c>
      <c r="I21" s="7">
        <v>4</v>
      </c>
      <c r="J21" s="7"/>
    </row>
    <row r="22" ht="22.8" customHeight="1" spans="1:10">
      <c r="A22" s="19"/>
      <c r="B22" s="19"/>
      <c r="C22" s="19"/>
      <c r="D22" s="20" t="s">
        <v>69</v>
      </c>
      <c r="E22" s="21"/>
      <c r="F22" s="7" t="s">
        <v>67</v>
      </c>
      <c r="G22" s="7" t="s">
        <v>68</v>
      </c>
      <c r="H22" s="7">
        <v>5</v>
      </c>
      <c r="I22" s="7">
        <v>4</v>
      </c>
      <c r="J22" s="7"/>
    </row>
    <row r="23" ht="22.8" customHeight="1" spans="1:10">
      <c r="A23" s="4" t="s">
        <v>70</v>
      </c>
      <c r="B23" s="6"/>
      <c r="C23" s="6"/>
      <c r="D23" s="6"/>
      <c r="E23" s="6"/>
      <c r="F23" s="6"/>
      <c r="G23" s="5"/>
      <c r="H23" s="7">
        <v>100</v>
      </c>
      <c r="I23" s="7">
        <f>SUM(I14:I22)+J7</f>
        <v>81</v>
      </c>
      <c r="J23" s="7"/>
    </row>
  </sheetData>
  <mergeCells count="40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23:G23"/>
    <mergeCell ref="A13:A22"/>
    <mergeCell ref="B14:B18"/>
    <mergeCell ref="B19:B20"/>
    <mergeCell ref="B21:B22"/>
    <mergeCell ref="C15:C16"/>
    <mergeCell ref="C21:C22"/>
    <mergeCell ref="J14:J18"/>
    <mergeCell ref="J19:J20"/>
    <mergeCell ref="A6:B10"/>
    <mergeCell ref="A11:B12"/>
  </mergeCells>
  <pageMargins left="0.708661417322835" right="0.708661417322835" top="0.748031496062992" bottom="0.748031496062992" header="0.31496062992126" footer="0.31496062992126"/>
  <pageSetup paperSize="9" scale="7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ji</cp:lastModifiedBy>
  <dcterms:created xsi:type="dcterms:W3CDTF">2015-06-05T18:17:00Z</dcterms:created>
  <cp:lastPrinted>2020-12-27T12:06:00Z</cp:lastPrinted>
  <dcterms:modified xsi:type="dcterms:W3CDTF">2023-04-27T03:18:30Z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81E6C43301B341E596981A457A60117C_13</vt:lpwstr>
  </property>
  <property fmtid="{D5CDD505-2E9C-101B-9397-08002B2CF9AE}" pid="3" name="KSOProductBuildVer">
    <vt:lpwstr>2052-11.1.0.14036</vt:lpwstr>
  </property>
</Properties>
</file>