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<sst xmlns="http://schemas.openxmlformats.org/spreadsheetml/2006/main" count="97" uniqueCount="73">
  <si>
    <t>项目支出绩效自评表</t>
  </si>
  <si>
    <t>（2022年度）</t>
  </si>
  <si>
    <t>项目名称</t>
  </si>
  <si>
    <t>项目尾款</t>
  </si>
  <si>
    <t>主管部门</t>
  </si>
  <si>
    <t>北京市社会福利事务管理中心</t>
  </si>
  <si>
    <t>实施单位</t>
  </si>
  <si>
    <t>北京市第一社会福利院</t>
  </si>
  <si>
    <t>项目负责人</t>
  </si>
  <si>
    <t>张佳鹏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</si>
  <si>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</si>
  <si>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</si>
  <si>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</si>
  <si>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</si>
  <si>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</si>
  <si>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</si>
  <si>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</si>
  <si>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</si>
  <si>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</si>
  <si>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</si>
  <si>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</si>
  <si>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</si>
  <si>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
</t>
  </si>
  <si>
    <t xml:space="preserve">      其他资金</t>
  </si>
  <si>
    <t>年度总体目标</t>
  </si>
  <si>
    <t>预期目标</t>
  </si>
  <si>
    <t>实际完成情况</t>
  </si>
  <si>
    <t>一、7号楼投入使用时间已久加之风吹日晒，墙砖出现热胀冷缩，楼体外墙砖局部出现空鼓、松动，偶有脱落等问题，同时大楼楼顶地面保护层多处起鼓，漏水。通过整体剔除7号楼外墙砖，重装大楼保温层后粉刷涂料等维修工程。及时解除安全隐患，避免发生安全事故，为在院休养老人提供舒适温馨的居住环境。
二、新冠疫情以来，养老机构封闭管理，增加了养老机构工作人员的强度，加大了养老机构的服务与管理难度，特别是在工作人员紧缺的情况下，老人夜间独处安全隐患问题；老人在浴室等隐私保护前提下的安全问题；老人的健康状况适时检测问题等都亟待解决。实施养老护理安全检测项目，通过在老人居室布局监测设备设施，搭建安全监测平台，实时监测老人在机构内的安全、掌握老人的健康数据、提升养老机构的管理数据的通畅度、减少一线护理人员的重复性劳动，从而提升护理质量和水平</t>
  </si>
  <si>
    <t xml:space="preserve">
养老护理安全监测服务项目预评审总金额444.56477万元（其中安全监测无线覆盖服务46.49637万元），2021年申请追加启动资金300万元，2022年度申请100万元。年初已完成合同签订及设备采购首付款支付，因疫情原因未能进院施工，申请核减资金95.862020万元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</si>
  <si>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</si>
  <si>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</si>
  <si>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</si>
  <si>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</si>
  <si>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</si>
  <si>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</si>
  <si>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</si>
  <si>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</si>
  <si>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</si>
  <si>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7号楼外墙改造及屋顶防水维修</t>
  </si>
  <si>
    <t>建设规模约10000平米</t>
  </si>
  <si>
    <t>该项目经多次现场勘探及专家预评，2022年度调整为一千万以上的工程项目，需进行财政预评审</t>
  </si>
  <si>
    <t>养老护理安全监测设施</t>
  </si>
  <si>
    <t>安装安全监测设施</t>
  </si>
  <si>
    <t>支付首付款，申请核减资金</t>
  </si>
  <si>
    <t>因疫情封闭原因未能进院施工</t>
  </si>
  <si>
    <t>质量指标</t>
  </si>
  <si>
    <t>养老护理安全监测服务，实时监测老人及房间安全状况</t>
  </si>
  <si>
    <t>提供安全监测服务</t>
  </si>
  <si>
    <t>待设计招标完成后，严格按照设计标准施工，与监理方配合共同组织好现场监督及后续试试工作，高质量完工。确保外墙墙体安全稳固，楼顶无漏雨。</t>
  </si>
  <si>
    <t>变更项目实施方案，具体工程项目暂未开展。</t>
  </si>
  <si>
    <t>时效指标</t>
  </si>
  <si>
    <t>7号楼外墙改造及屋顶防水维修工程预计工期2年，预计2022年底前完成施工。</t>
  </si>
  <si>
    <t>2022年底完成</t>
  </si>
  <si>
    <t>养老护理安全监测服务项目预计工期一年内完成</t>
  </si>
  <si>
    <t>成本指标</t>
  </si>
  <si>
    <t>7号楼外墙改造及屋顶防水维修工程估算金额819.41万元,最终以决算审计为准。2021年申请启动资金300万元。</t>
  </si>
  <si>
    <t>养老护理安全监测服务项目年度预算总额控制</t>
  </si>
  <si>
    <t>预计4.13798万元以内</t>
  </si>
  <si>
    <t>共花费4.13798万元</t>
  </si>
  <si>
    <t>因疫情封闭原因未能进院施工，支付合同首付款</t>
  </si>
  <si>
    <t>效益指标</t>
  </si>
  <si>
    <t>社会效益指标</t>
  </si>
  <si>
    <t>养老护理监测服务</t>
  </si>
  <si>
    <t>实时监测老人院内安全，提升护理质量</t>
  </si>
  <si>
    <t>可持续影响指标</t>
  </si>
  <si>
    <t>外墙改造及楼顶防水修缮后，可持续使用年限延长，更好的保障院内人员人身安全，杜绝安全隐患</t>
  </si>
  <si>
    <t>满意度指标</t>
  </si>
  <si>
    <t>服务对象满意度指标</t>
  </si>
  <si>
    <t>在院休养老人</t>
  </si>
  <si>
    <t>满意</t>
  </si>
  <si>
    <t>具体工程项目暂未开展。</t>
  </si>
  <si>
    <t>院内职工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</si>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</sst>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80" workbookViewId="0">
      <selection activeCell="D24" sqref="$A24:$XFD25"/>
    </sheetView>
  </sheetViews>
  <sheetFormatPr defaultColWidth="13.775" defaultRowHeight="14"/>
  <cols>
    <col min="1" max="1" width="5.225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5.5583333333333" style="1" customWidth="1"/>
    <col min="6" max="6" width="17.7333333333333" style="1" customWidth="1"/>
    <col min="7" max="7" width="18.075" style="1" customWidth="1"/>
    <col min="8" max="8" width="8.225" style="1" customWidth="1"/>
    <col min="9" max="9" width="7.33333333333333" style="1" customWidth="1"/>
    <col min="10" max="10" width="17.8583333333333" style="1" customWidth="1"/>
    <col min="11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62354069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400</v>
      </c>
      <c r="F7" s="7">
        <f t="shared" ref="F7:G7" si="0">SUM(F8:F10)</f>
        <v>4.13798</v>
      </c>
      <c r="G7" s="7">
        <f t="shared" si="0"/>
        <v>4.13798</v>
      </c>
      <c r="H7" s="7">
        <v>10</v>
      </c>
      <c r="I7" s="25">
        <f>G7/F7</f>
        <v>1</v>
      </c>
      <c r="J7" s="7">
        <f>H7*I7</f>
        <v>10</v>
      </c>
    </row>
    <row r="8" ht="22.8" customHeight="1" spans="1:10">
      <c r="A8" s="11"/>
      <c r="B8" s="12"/>
      <c r="C8" s="13" t="s">
        <v>19</v>
      </c>
      <c r="D8" s="14"/>
      <c r="E8" s="7">
        <v>400</v>
      </c>
      <c r="F8" s="10">
        <v>4.13798</v>
      </c>
      <c r="G8" s="7">
        <v>4.13798</v>
      </c>
      <c r="H8" s="26" t="s">
        <v>20</v>
      </c>
      <c r="I8" s="25">
        <f t="shared" ref="I8" si="1">G8/F8</f>
        <v>1</v>
      </c>
      <c r="J8" s="7" t="s">
        <v>20</v>
      </c>
    </row>
    <row r="9" ht="20" customHeight="1" spans="1:10">
      <c r="A9" s="11"/>
      <c r="B9" s="12"/>
      <c r="C9" s="13" t="s">
        <v>21</v>
      </c>
      <c r="D9" s="14"/>
      <c r="E9" s="7"/>
      <c r="F9" s="10"/>
      <c r="G9" s="7" t="s">
        <v>22</v>
      </c>
      <c r="H9" s="7" t="s">
        <v>20</v>
      </c>
      <c r="I9" s="7"/>
      <c r="J9" s="7" t="s">
        <v>20</v>
      </c>
    </row>
    <row r="10" ht="22.8" customHeight="1" spans="1:10">
      <c r="A10" s="15"/>
      <c r="B10" s="16"/>
      <c r="C10" s="13" t="s">
        <v>23</v>
      </c>
      <c r="D10" s="14"/>
      <c r="E10" s="7"/>
      <c r="F10" s="10"/>
      <c r="G10" s="7"/>
      <c r="H10" s="7" t="s">
        <v>20</v>
      </c>
      <c r="I10" s="7"/>
      <c r="J10" s="7" t="s">
        <v>20</v>
      </c>
    </row>
    <row r="11" ht="22.8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170" customHeight="1" spans="1:10">
      <c r="A12" s="15"/>
      <c r="B12" s="16"/>
      <c r="C12" s="17" t="s">
        <v>27</v>
      </c>
      <c r="D12" s="17"/>
      <c r="E12" s="17"/>
      <c r="F12" s="17"/>
      <c r="G12" s="17" t="s">
        <v>28</v>
      </c>
      <c r="H12" s="17"/>
      <c r="I12" s="17"/>
      <c r="J12" s="17"/>
    </row>
    <row r="13" ht="30" customHeight="1" spans="1:10">
      <c r="A13" s="18" t="s">
        <v>29</v>
      </c>
      <c r="B13" s="10" t="s">
        <v>30</v>
      </c>
      <c r="C13" s="7" t="s">
        <v>31</v>
      </c>
      <c r="D13" s="4" t="s">
        <v>32</v>
      </c>
      <c r="E13" s="5"/>
      <c r="F13" s="10" t="s">
        <v>33</v>
      </c>
      <c r="G13" s="7" t="s">
        <v>34</v>
      </c>
      <c r="H13" s="7" t="s">
        <v>15</v>
      </c>
      <c r="I13" s="7" t="s">
        <v>17</v>
      </c>
      <c r="J13" s="7" t="s">
        <v>35</v>
      </c>
    </row>
    <row r="14" ht="69" customHeight="1" spans="1:10">
      <c r="A14" s="19"/>
      <c r="B14" s="18" t="s">
        <v>36</v>
      </c>
      <c r="C14" s="20" t="s">
        <v>37</v>
      </c>
      <c r="D14" s="21" t="s">
        <v>38</v>
      </c>
      <c r="E14" s="22"/>
      <c r="F14" s="10" t="s">
        <v>39</v>
      </c>
      <c r="G14" s="7">
        <v>0</v>
      </c>
      <c r="H14" s="7">
        <v>0</v>
      </c>
      <c r="I14" s="7">
        <v>0</v>
      </c>
      <c r="J14" s="7" t="s">
        <v>40</v>
      </c>
    </row>
    <row r="15" ht="47" customHeight="1" spans="1:10">
      <c r="A15" s="19"/>
      <c r="B15" s="19"/>
      <c r="C15" s="23"/>
      <c r="D15" s="21" t="s">
        <v>41</v>
      </c>
      <c r="E15" s="22"/>
      <c r="F15" s="10" t="s">
        <v>42</v>
      </c>
      <c r="G15" s="7" t="s">
        <v>43</v>
      </c>
      <c r="H15" s="7">
        <v>12</v>
      </c>
      <c r="I15" s="7">
        <v>10</v>
      </c>
      <c r="J15" s="7" t="s">
        <v>44</v>
      </c>
    </row>
    <row r="16" ht="48" customHeight="1" spans="1:10">
      <c r="A16" s="19"/>
      <c r="B16" s="19"/>
      <c r="C16" s="18" t="s">
        <v>45</v>
      </c>
      <c r="D16" s="21" t="s">
        <v>46</v>
      </c>
      <c r="E16" s="22"/>
      <c r="F16" s="7" t="s">
        <v>47</v>
      </c>
      <c r="G16" s="7" t="s">
        <v>43</v>
      </c>
      <c r="H16" s="7">
        <v>12</v>
      </c>
      <c r="I16" s="7">
        <v>10</v>
      </c>
      <c r="J16" s="7" t="s">
        <v>44</v>
      </c>
    </row>
    <row r="17" ht="105" customHeight="1" spans="1:10">
      <c r="A17" s="19"/>
      <c r="B17" s="19"/>
      <c r="C17" s="19"/>
      <c r="D17" s="21" t="s">
        <v>38</v>
      </c>
      <c r="E17" s="22"/>
      <c r="F17" s="24" t="s">
        <v>48</v>
      </c>
      <c r="G17" s="7" t="s">
        <v>49</v>
      </c>
      <c r="H17" s="7">
        <v>0</v>
      </c>
      <c r="I17" s="7">
        <v>0</v>
      </c>
      <c r="J17" s="7" t="s">
        <v>40</v>
      </c>
    </row>
    <row r="18" ht="62" customHeight="1" spans="1:10">
      <c r="A18" s="19"/>
      <c r="B18" s="19"/>
      <c r="C18" s="18" t="s">
        <v>50</v>
      </c>
      <c r="D18" s="21" t="s">
        <v>51</v>
      </c>
      <c r="E18" s="22"/>
      <c r="F18" s="7" t="s">
        <v>52</v>
      </c>
      <c r="G18" s="7" t="s">
        <v>49</v>
      </c>
      <c r="H18" s="7">
        <v>0</v>
      </c>
      <c r="I18" s="7">
        <v>0</v>
      </c>
      <c r="J18" s="7" t="s">
        <v>40</v>
      </c>
    </row>
    <row r="19" ht="34" customHeight="1" spans="1:10">
      <c r="A19" s="19"/>
      <c r="B19" s="19"/>
      <c r="C19" s="19"/>
      <c r="D19" s="21" t="s">
        <v>53</v>
      </c>
      <c r="E19" s="22"/>
      <c r="F19" s="7" t="s">
        <v>52</v>
      </c>
      <c r="G19" s="7" t="s">
        <v>43</v>
      </c>
      <c r="H19" s="7">
        <v>13</v>
      </c>
      <c r="I19" s="7">
        <v>12</v>
      </c>
      <c r="J19" s="7" t="s">
        <v>44</v>
      </c>
    </row>
    <row r="20" ht="65" customHeight="1" spans="1:10">
      <c r="A20" s="19"/>
      <c r="B20" s="19"/>
      <c r="C20" s="18" t="s">
        <v>54</v>
      </c>
      <c r="D20" s="21" t="s">
        <v>55</v>
      </c>
      <c r="E20" s="22"/>
      <c r="F20" s="7">
        <v>300</v>
      </c>
      <c r="G20" s="7">
        <v>0</v>
      </c>
      <c r="H20" s="7">
        <v>0</v>
      </c>
      <c r="I20" s="7">
        <v>0</v>
      </c>
      <c r="J20" s="7" t="s">
        <v>40</v>
      </c>
    </row>
    <row r="21" ht="43" customHeight="1" spans="1:10">
      <c r="A21" s="19"/>
      <c r="B21" s="19"/>
      <c r="C21" s="19"/>
      <c r="D21" s="21" t="s">
        <v>56</v>
      </c>
      <c r="E21" s="22"/>
      <c r="F21" s="7" t="s">
        <v>57</v>
      </c>
      <c r="G21" s="7" t="s">
        <v>58</v>
      </c>
      <c r="H21" s="7">
        <v>13</v>
      </c>
      <c r="I21" s="7">
        <v>13</v>
      </c>
      <c r="J21" s="7" t="s">
        <v>59</v>
      </c>
    </row>
    <row r="22" ht="46" customHeight="1" spans="1:10">
      <c r="A22" s="19"/>
      <c r="B22" s="7" t="s">
        <v>60</v>
      </c>
      <c r="C22" s="18" t="s">
        <v>61</v>
      </c>
      <c r="D22" s="21" t="s">
        <v>62</v>
      </c>
      <c r="E22" s="22"/>
      <c r="F22" s="7" t="s">
        <v>63</v>
      </c>
      <c r="G22" s="7" t="s">
        <v>43</v>
      </c>
      <c r="H22" s="7">
        <v>30</v>
      </c>
      <c r="I22" s="7">
        <v>27</v>
      </c>
      <c r="J22" s="7" t="s">
        <v>59</v>
      </c>
    </row>
    <row r="23" ht="70" customHeight="1" spans="1:10">
      <c r="A23" s="19"/>
      <c r="B23" s="7"/>
      <c r="C23" s="18" t="s">
        <v>64</v>
      </c>
      <c r="D23" s="21" t="s">
        <v>38</v>
      </c>
      <c r="E23" s="22"/>
      <c r="F23" s="24" t="s">
        <v>65</v>
      </c>
      <c r="G23" s="7" t="s">
        <v>49</v>
      </c>
      <c r="H23" s="7">
        <v>0</v>
      </c>
      <c r="I23" s="7">
        <v>0</v>
      </c>
      <c r="J23" s="7" t="s">
        <v>40</v>
      </c>
    </row>
    <row r="24" ht="29" customHeight="1" spans="1:10">
      <c r="A24" s="19"/>
      <c r="B24" s="18" t="s">
        <v>66</v>
      </c>
      <c r="C24" s="18" t="s">
        <v>67</v>
      </c>
      <c r="D24" s="21" t="s">
        <v>68</v>
      </c>
      <c r="E24" s="22"/>
      <c r="F24" s="7" t="s">
        <v>69</v>
      </c>
      <c r="G24" s="7" t="s">
        <v>70</v>
      </c>
      <c r="H24" s="7">
        <v>5</v>
      </c>
      <c r="I24" s="7">
        <v>4</v>
      </c>
      <c r="J24" s="7"/>
    </row>
    <row r="25" ht="29" customHeight="1" spans="1:10">
      <c r="A25" s="19"/>
      <c r="B25" s="19"/>
      <c r="C25" s="19"/>
      <c r="D25" s="21" t="s">
        <v>71</v>
      </c>
      <c r="E25" s="22"/>
      <c r="F25" s="7" t="s">
        <v>69</v>
      </c>
      <c r="G25" s="7" t="s">
        <v>70</v>
      </c>
      <c r="H25" s="7">
        <v>5</v>
      </c>
      <c r="I25" s="7">
        <v>4</v>
      </c>
      <c r="J25" s="7"/>
    </row>
    <row r="26" ht="22.8" customHeight="1" spans="1:10">
      <c r="A26" s="4" t="s">
        <v>72</v>
      </c>
      <c r="B26" s="6"/>
      <c r="C26" s="6"/>
      <c r="D26" s="6"/>
      <c r="E26" s="6"/>
      <c r="F26" s="6"/>
      <c r="G26" s="5"/>
      <c r="H26" s="7">
        <v>100</v>
      </c>
      <c r="I26" s="7">
        <f>SUM(I14:I25)+J7</f>
        <v>90</v>
      </c>
      <c r="J26" s="7"/>
    </row>
  </sheetData>
  <mergeCells count="4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3:A25"/>
    <mergeCell ref="B14:B21"/>
    <mergeCell ref="B22:B23"/>
    <mergeCell ref="B24:B25"/>
    <mergeCell ref="C14:C15"/>
    <mergeCell ref="C16:C17"/>
    <mergeCell ref="C18:C19"/>
    <mergeCell ref="C20:C21"/>
    <mergeCell ref="C24:C25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2023-04-28T02:10:24Z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C4EBA52D47AB4D10872FD880EB8AA4F4_13</vt:lpwstr>
  </property>
  <property fmtid="{D5CDD505-2E9C-101B-9397-08002B2CF9AE}" pid="3" name="KSOProductBuildVer">
    <vt:lpwstr>2052-11.1.0.14036</vt:lpwstr>
  </property>
</Properties>
</file>