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<sst xmlns="http://schemas.openxmlformats.org/spreadsheetml/2006/main" count="82" uniqueCount="70">
  <si>
    <t>项目支出绩效自评表</t>
  </si>
  <si>
    <t>（2022年度）</t>
  </si>
  <si>
    <t>项目名称</t>
  </si>
  <si>
    <t>卫生防疫经费</t>
  </si>
  <si>
    <t>主管部门</t>
  </si>
  <si>
    <t>北京市社会福利事务管理中心</t>
  </si>
  <si>
    <t>实施单位</t>
  </si>
  <si>
    <t>北京市第一社会福利院</t>
  </si>
  <si>
    <t>项目负责人</t>
  </si>
  <si>
    <t>刘敏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</si>
  <si>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</si>
  <si>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</si>
  <si>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</si>
  <si>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</si>
  <si>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</si>
  <si>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</si>
  <si>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</si>
  <si>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</si>
  <si>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</si>
  <si>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</si>
  <si>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</si>
  <si>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</si>
  <si>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</si>
  <si>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</si>
  <si>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</si>
  <si>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</si>
  <si>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我院服务对象主要为老人群体，院内人口密度较大，由于近年各种突发疫情较多，预防形势较为严重，为做好疾病预防控制及院内感染的预防工作，达到卫生局二级医院的卫生检查要求，更好的为休养人员创造生活、治疗、康复的环境，保障院内各项工作的开展，开展卫生防疫消毒、休养员床上用品及医护工作服消毒洗涤、化粪池清掏、油烟管道清洗、灭蟑、垃圾清运等工作。
同时按照卫生防疫要求，定期对员工休养老人及院内环境进行核酸检测。</t>
  </si>
  <si>
    <t>有效开展卫生防疫消毒、休养员床上用品及医护工作服消毒洗涤、化粪池清掏、油烟管道清洗、灭蟑、垃圾清运等工作。
同时按照卫生防疫要求，定期对员工休养老人及院内环境进行核酸检测。因疫情需要追加卫生防疫经费用于购买防疫物资及封闭期间餐费。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</si>
  <si>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</si>
  <si>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</si>
  <si>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</si>
  <si>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</si>
  <si>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</si>
  <si>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</si>
  <si>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</si>
  <si>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</si>
  <si>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</si>
  <si>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购置卫生防疫用品</t>
  </si>
  <si>
    <t>按实际需求</t>
  </si>
  <si>
    <t>质量指标</t>
  </si>
  <si>
    <t>达到卫生局二级医院的卫生检查要求，更好的为休养人员创造生活、治疗、康复的环境</t>
  </si>
  <si>
    <t>达标</t>
  </si>
  <si>
    <t>检查达标</t>
  </si>
  <si>
    <t>做好疾病预防控制及院内感染的预防工作，满足疫情防控物资及用餐需求</t>
  </si>
  <si>
    <t>满足需求</t>
  </si>
  <si>
    <t>时效指标</t>
  </si>
  <si>
    <t>按照合同执行项目任务</t>
  </si>
  <si>
    <t>按执行进度进行</t>
  </si>
  <si>
    <t>及时购买疫情防控用品</t>
  </si>
  <si>
    <t>及时</t>
  </si>
  <si>
    <t>及时购置</t>
  </si>
  <si>
    <t>成本指标</t>
  </si>
  <si>
    <t>卫生防疫消毒、休养员床上用品及医护工作服消毒洗涤费、食堂、放射人员体检费用、化粪池清掏费、油烟管道清洗费、灭蟑费、垃圾清运费</t>
  </si>
  <si>
    <t>预计35万元以内</t>
  </si>
  <si>
    <t>共花费35万元</t>
  </si>
  <si>
    <t>核酸检测费、疫情防控用品、封闭期间餐费</t>
  </si>
  <si>
    <t>预计396.2万元以内</t>
  </si>
  <si>
    <t>共花费396.2万元</t>
  </si>
  <si>
    <t>效益指标</t>
  </si>
  <si>
    <t>社会效益指标</t>
  </si>
  <si>
    <t>维护了院内的正常工作秩序，为老人提供安全的生活环境，让家属放心</t>
  </si>
  <si>
    <t>得到保障</t>
  </si>
  <si>
    <t>基本得到保障</t>
  </si>
  <si>
    <t>满意度指标</t>
  </si>
  <si>
    <t>服务对象满意度指标</t>
  </si>
  <si>
    <t>在院老人及家属</t>
  </si>
  <si>
    <t>满意</t>
  </si>
  <si>
    <t>基本满意</t>
  </si>
  <si>
    <t>院内职工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</si>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</sst>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Normal="80" workbookViewId="0">
      <selection activeCell="G21" sqref="G21"/>
    </sheetView>
  </sheetViews>
  <sheetFormatPr defaultColWidth="13.775" defaultRowHeight="14"/>
  <cols>
    <col min="1" max="1" width="5.225" style="1" customWidth="1"/>
    <col min="2" max="2" width="9.55833333333333" style="1" customWidth="1"/>
    <col min="3" max="3" width="14.5583333333333" style="1" customWidth="1"/>
    <col min="4" max="4" width="7.775" style="1" customWidth="1"/>
    <col min="5" max="5" width="26.7333333333333" style="1" customWidth="1"/>
    <col min="6" max="7" width="13.775" style="1" customWidth="1"/>
    <col min="8" max="8" width="8.225" style="1" customWidth="1"/>
    <col min="9" max="9" width="7.33333333333333" style="1" customWidth="1"/>
    <col min="10" max="16384" width="13.775" style="1"/>
  </cols>
  <sheetData>
    <row r="1" ht="22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8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8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8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82999028</v>
      </c>
      <c r="I5" s="6"/>
      <c r="J5" s="5"/>
    </row>
    <row r="6" ht="22.8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8" customHeight="1" spans="1:10">
      <c r="A7" s="11"/>
      <c r="B7" s="12"/>
      <c r="C7" s="13" t="s">
        <v>18</v>
      </c>
      <c r="D7" s="14"/>
      <c r="E7" s="7">
        <f>SUM(E8:E10)</f>
        <v>78.2</v>
      </c>
      <c r="F7" s="7">
        <f t="shared" ref="F7:G7" si="0">SUM(F8:F10)</f>
        <v>431.2</v>
      </c>
      <c r="G7" s="7">
        <f t="shared" si="0"/>
        <v>431.2</v>
      </c>
      <c r="H7" s="7">
        <v>10</v>
      </c>
      <c r="I7" s="22">
        <f>G7/F7</f>
        <v>1</v>
      </c>
      <c r="J7" s="7">
        <f>H7*I7</f>
        <v>10</v>
      </c>
    </row>
    <row r="8" ht="22.8" customHeight="1" spans="1:10">
      <c r="A8" s="11"/>
      <c r="B8" s="12"/>
      <c r="C8" s="13" t="s">
        <v>19</v>
      </c>
      <c r="D8" s="14"/>
      <c r="E8" s="7">
        <v>78.2</v>
      </c>
      <c r="F8" s="10">
        <v>431.2</v>
      </c>
      <c r="G8" s="7">
        <v>431.2</v>
      </c>
      <c r="H8" s="23" t="s">
        <v>20</v>
      </c>
      <c r="I8" s="22">
        <f t="shared" ref="I8" si="1">G8/F8</f>
        <v>1</v>
      </c>
      <c r="J8" s="7" t="s">
        <v>20</v>
      </c>
    </row>
    <row r="9" ht="22.8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/>
      <c r="J9" s="7" t="s">
        <v>20</v>
      </c>
    </row>
    <row r="10" ht="22.8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/>
      <c r="J10" s="7" t="s">
        <v>20</v>
      </c>
    </row>
    <row r="11" ht="22.8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96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27" customHeight="1" spans="1:10">
      <c r="A14" s="19"/>
      <c r="B14" s="18" t="s">
        <v>35</v>
      </c>
      <c r="C14" s="10" t="s">
        <v>36</v>
      </c>
      <c r="D14" s="20" t="s">
        <v>37</v>
      </c>
      <c r="E14" s="21"/>
      <c r="F14" s="10" t="s">
        <v>38</v>
      </c>
      <c r="G14" s="7" t="s">
        <v>38</v>
      </c>
      <c r="H14" s="7">
        <v>8</v>
      </c>
      <c r="I14" s="7">
        <v>8</v>
      </c>
      <c r="J14" s="7"/>
    </row>
    <row r="15" ht="38" customHeight="1" spans="1:10">
      <c r="A15" s="19"/>
      <c r="B15" s="19"/>
      <c r="C15" s="18" t="s">
        <v>39</v>
      </c>
      <c r="D15" s="20" t="s">
        <v>40</v>
      </c>
      <c r="E15" s="21"/>
      <c r="F15" s="7" t="s">
        <v>41</v>
      </c>
      <c r="G15" s="7" t="s">
        <v>42</v>
      </c>
      <c r="H15" s="7">
        <v>7</v>
      </c>
      <c r="I15" s="7">
        <v>7</v>
      </c>
      <c r="J15" s="7"/>
    </row>
    <row r="16" ht="33" customHeight="1" spans="1:10">
      <c r="A16" s="19"/>
      <c r="B16" s="19"/>
      <c r="C16" s="19"/>
      <c r="D16" s="20" t="s">
        <v>43</v>
      </c>
      <c r="E16" s="21"/>
      <c r="F16" s="7" t="s">
        <v>44</v>
      </c>
      <c r="G16" s="7" t="s">
        <v>44</v>
      </c>
      <c r="H16" s="7">
        <v>7</v>
      </c>
      <c r="I16" s="7">
        <v>7</v>
      </c>
      <c r="J16" s="7"/>
    </row>
    <row r="17" ht="28" customHeight="1" spans="1:10">
      <c r="A17" s="19"/>
      <c r="B17" s="19"/>
      <c r="C17" s="18" t="s">
        <v>45</v>
      </c>
      <c r="D17" s="20" t="s">
        <v>46</v>
      </c>
      <c r="E17" s="21"/>
      <c r="F17" s="7" t="s">
        <v>47</v>
      </c>
      <c r="G17" s="7" t="s">
        <v>47</v>
      </c>
      <c r="H17" s="7">
        <v>7</v>
      </c>
      <c r="I17" s="7">
        <v>7</v>
      </c>
      <c r="J17" s="7"/>
    </row>
    <row r="18" ht="28" customHeight="1" spans="1:10">
      <c r="A18" s="19"/>
      <c r="B18" s="19"/>
      <c r="C18" s="19"/>
      <c r="D18" s="20" t="s">
        <v>48</v>
      </c>
      <c r="E18" s="21"/>
      <c r="F18" s="7" t="s">
        <v>49</v>
      </c>
      <c r="G18" s="7" t="s">
        <v>50</v>
      </c>
      <c r="H18" s="7">
        <v>7</v>
      </c>
      <c r="I18" s="7">
        <v>7</v>
      </c>
      <c r="J18" s="7"/>
    </row>
    <row r="19" ht="60" customHeight="1" spans="1:10">
      <c r="A19" s="19"/>
      <c r="B19" s="19"/>
      <c r="C19" s="18" t="s">
        <v>51</v>
      </c>
      <c r="D19" s="20" t="s">
        <v>52</v>
      </c>
      <c r="E19" s="21"/>
      <c r="F19" s="7" t="s">
        <v>53</v>
      </c>
      <c r="G19" s="7" t="s">
        <v>54</v>
      </c>
      <c r="H19" s="7">
        <v>7</v>
      </c>
      <c r="I19" s="7">
        <v>7</v>
      </c>
      <c r="J19" s="7"/>
    </row>
    <row r="20" ht="30" customHeight="1" spans="1:10">
      <c r="A20" s="19"/>
      <c r="B20" s="19"/>
      <c r="C20" s="19"/>
      <c r="D20" s="20" t="s">
        <v>55</v>
      </c>
      <c r="E20" s="21"/>
      <c r="F20" s="7" t="s">
        <v>56</v>
      </c>
      <c r="G20" s="7" t="s">
        <v>57</v>
      </c>
      <c r="H20" s="7">
        <v>7</v>
      </c>
      <c r="I20" s="7">
        <v>7</v>
      </c>
      <c r="J20" s="7"/>
    </row>
    <row r="21" ht="95" customHeight="1" spans="1:10">
      <c r="A21" s="19"/>
      <c r="B21" s="7" t="s">
        <v>58</v>
      </c>
      <c r="C21" s="18" t="s">
        <v>59</v>
      </c>
      <c r="D21" s="20" t="s">
        <v>60</v>
      </c>
      <c r="E21" s="21"/>
      <c r="F21" s="7" t="s">
        <v>61</v>
      </c>
      <c r="G21" s="7" t="s">
        <v>62</v>
      </c>
      <c r="H21" s="7">
        <v>30</v>
      </c>
      <c r="I21" s="7">
        <v>28</v>
      </c>
      <c r="J21" s="7"/>
    </row>
    <row r="22" ht="26" customHeight="1" spans="1:10">
      <c r="A22" s="19"/>
      <c r="B22" s="18" t="s">
        <v>63</v>
      </c>
      <c r="C22" s="18" t="s">
        <v>64</v>
      </c>
      <c r="D22" s="20" t="s">
        <v>65</v>
      </c>
      <c r="E22" s="21"/>
      <c r="F22" s="7" t="s">
        <v>66</v>
      </c>
      <c r="G22" s="7" t="s">
        <v>67</v>
      </c>
      <c r="H22" s="7">
        <v>5</v>
      </c>
      <c r="I22" s="7">
        <v>4</v>
      </c>
      <c r="J22" s="7"/>
    </row>
    <row r="23" ht="26" customHeight="1" spans="1:10">
      <c r="A23" s="19"/>
      <c r="B23" s="19"/>
      <c r="C23" s="19"/>
      <c r="D23" s="20" t="s">
        <v>68</v>
      </c>
      <c r="E23" s="21"/>
      <c r="F23" s="7" t="s">
        <v>66</v>
      </c>
      <c r="G23" s="7" t="s">
        <v>67</v>
      </c>
      <c r="H23" s="7">
        <v>5</v>
      </c>
      <c r="I23" s="7">
        <v>4</v>
      </c>
      <c r="J23" s="7"/>
    </row>
    <row r="24" ht="22.8" customHeight="1" spans="1:10">
      <c r="A24" s="4" t="s">
        <v>69</v>
      </c>
      <c r="B24" s="6"/>
      <c r="C24" s="6"/>
      <c r="D24" s="6"/>
      <c r="E24" s="6"/>
      <c r="F24" s="6"/>
      <c r="G24" s="5"/>
      <c r="H24" s="7">
        <v>100</v>
      </c>
      <c r="I24" s="7">
        <f>SUM(I14:I23)+J7</f>
        <v>96</v>
      </c>
      <c r="J24" s="7"/>
    </row>
  </sheetData>
  <mergeCells count="4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G24"/>
    <mergeCell ref="A13:A23"/>
    <mergeCell ref="B14:B20"/>
    <mergeCell ref="B22:B23"/>
    <mergeCell ref="C15:C16"/>
    <mergeCell ref="C17:C18"/>
    <mergeCell ref="C19:C20"/>
    <mergeCell ref="C22:C23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2023-04-27T01:12:11Z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65C7F9EB04824C6B890A66839F325009_13</vt:lpwstr>
  </property>
  <property fmtid="{D5CDD505-2E9C-101B-9397-08002B2CF9AE}" pid="3" name="KSOProductBuildVer">
    <vt:lpwstr>2052-11.1.0.14036</vt:lpwstr>
  </property>
</Properties>
</file>