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<sst xmlns="http://schemas.openxmlformats.org/spreadsheetml/2006/main" count="102" uniqueCount="79">
  <si>
    <t>项目支出绩效自评表</t>
  </si>
  <si>
    <t>（2022年度）</t>
  </si>
  <si>
    <t>项目名称</t>
  </si>
  <si>
    <t>休养员保障经费</t>
  </si>
  <si>
    <t>主管部门</t>
  </si>
  <si>
    <t>北京市社会福利事务管理中心</t>
  </si>
  <si>
    <t>实施单位</t>
  </si>
  <si>
    <t>北京市第一社会福利院</t>
  </si>
  <si>
    <t>项目负责人</t>
  </si>
  <si>
    <t>宣然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</si>
  <si>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</si>
  <si>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</si>
  <si>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</si>
  <si>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</si>
  <si>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</si>
  <si>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</si>
  <si>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</si>
  <si>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</si>
  <si>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</si>
  <si>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</si>
  <si>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</si>
  <si>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</si>
  <si>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</si>
  <si>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</si>
  <si>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</si>
  <si>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</si>
  <si>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63位在院三无老人基本就医需求，提供外院就医大病医疗保障；同时因老人身体状况普遍不佳，聘请专护进行特殊照料服务；为丰富计划生育特殊困难家庭老人的精神文化生活，舒缓老人心理，申请关怀项目资金，具体用于组织计划生育特殊困难家庭老人各项活动。</t>
  </si>
  <si>
    <t>保障64位在院三无老人基本就医需求，提供外院就医大病医疗保障；同时因老人身体状况普遍不佳，聘请专护进行特殊照料服务；为丰富计划生育特殊困难家庭老人的精神文化生活，舒缓老人心理，申请关怀项目资金，具体用于组织计划生育特殊困难家庭老人各项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</si>
  <si>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</si>
  <si>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</si>
  <si>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</si>
  <si>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</si>
  <si>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</si>
  <si>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</si>
  <si>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</si>
  <si>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</si>
  <si>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</si>
  <si>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计生特困老人活动经费(春节节庆、清明节哀思纪念、中秋节节庆、计生论坛等)，节日活动4次，外出游览活动2次，心理健康服务活动2项</t>
  </si>
  <si>
    <t>8项</t>
  </si>
  <si>
    <t>5项</t>
  </si>
  <si>
    <t>因疫情封闭原因，春秋游活动老人无法外出，计生论坛无法进院开展</t>
  </si>
  <si>
    <t>63名三无老人护理费</t>
  </si>
  <si>
    <t>63人</t>
  </si>
  <si>
    <t>64人</t>
  </si>
  <si>
    <t>3月新增三无老人1名，9月该老人因病去世</t>
  </si>
  <si>
    <t>质量指标</t>
  </si>
  <si>
    <t>老年医院和王府中西医医院就医大病医疗保障</t>
  </si>
  <si>
    <t>老人住院，细心照料救治。</t>
  </si>
  <si>
    <t>聘请专业护工公司每月特殊照料护理</t>
  </si>
  <si>
    <t>悉心照护，提供专业护理。</t>
  </si>
  <si>
    <t>老人活动安全无事故</t>
  </si>
  <si>
    <t>无安全事故</t>
  </si>
  <si>
    <t>时效指标</t>
  </si>
  <si>
    <t>老年医院和王府中西医医院院外及时就医</t>
  </si>
  <si>
    <t>及时</t>
  </si>
  <si>
    <t>及时完成</t>
  </si>
  <si>
    <t>按照实际情况执行</t>
  </si>
  <si>
    <t>计生特困活动按实际发生进度执行</t>
  </si>
  <si>
    <t>全年按照实际发生进度执行</t>
  </si>
  <si>
    <t>成本指标</t>
  </si>
  <si>
    <t>老年医院和王府中西医医院院外就医</t>
  </si>
  <si>
    <t>预计23万元以内</t>
  </si>
  <si>
    <t>共花费23万元</t>
  </si>
  <si>
    <t>预计105.365万元以内</t>
  </si>
  <si>
    <t>共花费102.345701万元</t>
  </si>
  <si>
    <t>三无老人大病外出住院，刨除住院期间生活照料费</t>
  </si>
  <si>
    <t>计生特困活动费用</t>
  </si>
  <si>
    <t>预计18.2万元以内</t>
  </si>
  <si>
    <t>共花费7.03297万元</t>
  </si>
  <si>
    <t>效益指标</t>
  </si>
  <si>
    <t>社会效益指标</t>
  </si>
  <si>
    <t>完成政府兜底保障功能，做好三无为老服务。</t>
  </si>
  <si>
    <t>满意度指标</t>
  </si>
  <si>
    <t>服务对象满意度指标</t>
  </si>
  <si>
    <t>在院三无休养老人</t>
  </si>
  <si>
    <t>满意</t>
  </si>
  <si>
    <t>基本满意</t>
  </si>
  <si>
    <t>在院计生特困休养老人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</si>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</sst>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110" zoomScaleNormal="80" topLeftCell="A22" workbookViewId="0">
      <selection activeCell="H25" sqref="H25"/>
    </sheetView>
  </sheetViews>
  <sheetFormatPr defaultColWidth="13.775" defaultRowHeight="14"/>
  <cols>
    <col min="1" max="1" width="5.225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5.5583333333333" style="1" customWidth="1"/>
    <col min="6" max="7" width="13.775" style="1" customWidth="1"/>
    <col min="8" max="8" width="8.225" style="1" customWidth="1"/>
    <col min="9" max="9" width="10.8916666666667" style="1" customWidth="1"/>
    <col min="10" max="10" width="15.5" style="1" customWidth="1"/>
    <col min="11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82999620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124.06</v>
      </c>
      <c r="F7" s="7">
        <f t="shared" ref="F7:G7" si="0">SUM(F8:F10)</f>
        <v>146.565</v>
      </c>
      <c r="G7" s="7">
        <v>132.378671</v>
      </c>
      <c r="H7" s="7">
        <v>10</v>
      </c>
      <c r="I7" s="23">
        <f>G7/F7</f>
        <v>0.903207935045884</v>
      </c>
      <c r="J7" s="7">
        <v>9</v>
      </c>
    </row>
    <row r="8" ht="22.8" customHeight="1" spans="1:10">
      <c r="A8" s="11"/>
      <c r="B8" s="12"/>
      <c r="C8" s="13" t="s">
        <v>19</v>
      </c>
      <c r="D8" s="14"/>
      <c r="E8" s="7">
        <v>124.06</v>
      </c>
      <c r="F8" s="10">
        <v>146.565</v>
      </c>
      <c r="G8" s="7">
        <v>132.378671</v>
      </c>
      <c r="H8" s="24" t="s">
        <v>20</v>
      </c>
      <c r="I8" s="23">
        <f t="shared" ref="I8" si="1">G8/F8</f>
        <v>0.903207935045884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/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/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76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10" t="s">
        <v>38</v>
      </c>
      <c r="G14" s="7" t="s">
        <v>39</v>
      </c>
      <c r="H14" s="7">
        <v>4</v>
      </c>
      <c r="I14" s="7">
        <v>3</v>
      </c>
      <c r="J14" s="7" t="s">
        <v>40</v>
      </c>
    </row>
    <row r="15" ht="49" customHeight="1" spans="1:10">
      <c r="A15" s="19"/>
      <c r="B15" s="19"/>
      <c r="C15" s="10"/>
      <c r="D15" s="20" t="s">
        <v>41</v>
      </c>
      <c r="E15" s="21"/>
      <c r="F15" s="10" t="s">
        <v>42</v>
      </c>
      <c r="G15" s="7" t="s">
        <v>43</v>
      </c>
      <c r="H15" s="7">
        <v>4</v>
      </c>
      <c r="I15" s="7">
        <v>4</v>
      </c>
      <c r="J15" s="7" t="s">
        <v>44</v>
      </c>
    </row>
    <row r="16" ht="36" customHeight="1" spans="1:10">
      <c r="A16" s="19"/>
      <c r="B16" s="19"/>
      <c r="C16" s="18" t="s">
        <v>45</v>
      </c>
      <c r="D16" s="20" t="s">
        <v>46</v>
      </c>
      <c r="E16" s="21"/>
      <c r="F16" s="7" t="s">
        <v>47</v>
      </c>
      <c r="G16" s="7" t="s">
        <v>47</v>
      </c>
      <c r="H16" s="7">
        <v>5</v>
      </c>
      <c r="I16" s="7">
        <v>5</v>
      </c>
      <c r="J16" s="7"/>
    </row>
    <row r="17" ht="29" customHeight="1" spans="1:10">
      <c r="A17" s="19"/>
      <c r="B17" s="19"/>
      <c r="C17" s="19"/>
      <c r="D17" s="20" t="s">
        <v>48</v>
      </c>
      <c r="E17" s="21"/>
      <c r="F17" s="7" t="s">
        <v>49</v>
      </c>
      <c r="G17" s="7" t="s">
        <v>49</v>
      </c>
      <c r="H17" s="7">
        <v>5</v>
      </c>
      <c r="I17" s="7">
        <v>5</v>
      </c>
      <c r="J17" s="7"/>
    </row>
    <row r="18" ht="22.8" customHeight="1" spans="1:10">
      <c r="A18" s="19"/>
      <c r="B18" s="19"/>
      <c r="C18" s="22"/>
      <c r="D18" s="20" t="s">
        <v>50</v>
      </c>
      <c r="E18" s="21"/>
      <c r="F18" s="7" t="s">
        <v>51</v>
      </c>
      <c r="G18" s="7" t="s">
        <v>51</v>
      </c>
      <c r="H18" s="7">
        <v>5</v>
      </c>
      <c r="I18" s="7">
        <v>5</v>
      </c>
      <c r="J18" s="7"/>
    </row>
    <row r="19" ht="35" customHeight="1" spans="1:10">
      <c r="A19" s="19"/>
      <c r="B19" s="19"/>
      <c r="C19" s="18" t="s">
        <v>52</v>
      </c>
      <c r="D19" s="20" t="s">
        <v>53</v>
      </c>
      <c r="E19" s="21"/>
      <c r="F19" s="7" t="s">
        <v>54</v>
      </c>
      <c r="G19" s="7" t="s">
        <v>55</v>
      </c>
      <c r="H19" s="7">
        <v>5</v>
      </c>
      <c r="I19" s="7">
        <v>5</v>
      </c>
      <c r="J19" s="7"/>
    </row>
    <row r="20" ht="35" customHeight="1" spans="1:10">
      <c r="A20" s="19"/>
      <c r="B20" s="19"/>
      <c r="C20" s="19"/>
      <c r="D20" s="20" t="s">
        <v>48</v>
      </c>
      <c r="E20" s="21"/>
      <c r="F20" s="7" t="s">
        <v>56</v>
      </c>
      <c r="G20" s="7" t="s">
        <v>56</v>
      </c>
      <c r="H20" s="7">
        <v>5</v>
      </c>
      <c r="I20" s="7">
        <v>5</v>
      </c>
      <c r="J20" s="7"/>
    </row>
    <row r="21" ht="56" customHeight="1" spans="1:10">
      <c r="A21" s="19"/>
      <c r="B21" s="19"/>
      <c r="C21" s="22"/>
      <c r="D21" s="20" t="s">
        <v>57</v>
      </c>
      <c r="E21" s="21"/>
      <c r="F21" s="7" t="s">
        <v>58</v>
      </c>
      <c r="G21" s="7" t="s">
        <v>58</v>
      </c>
      <c r="H21" s="7">
        <v>5</v>
      </c>
      <c r="I21" s="7">
        <v>4</v>
      </c>
      <c r="J21" s="7" t="s">
        <v>40</v>
      </c>
    </row>
    <row r="22" ht="34" customHeight="1" spans="1:10">
      <c r="A22" s="19"/>
      <c r="B22" s="19"/>
      <c r="C22" s="18" t="s">
        <v>59</v>
      </c>
      <c r="D22" s="20" t="s">
        <v>60</v>
      </c>
      <c r="E22" s="21"/>
      <c r="F22" s="7" t="s">
        <v>61</v>
      </c>
      <c r="G22" s="7" t="s">
        <v>62</v>
      </c>
      <c r="H22" s="7">
        <v>4</v>
      </c>
      <c r="I22" s="7">
        <v>4</v>
      </c>
      <c r="J22" s="7"/>
    </row>
    <row r="23" ht="43" customHeight="1" spans="1:10">
      <c r="A23" s="19"/>
      <c r="B23" s="19"/>
      <c r="C23" s="19"/>
      <c r="D23" s="20" t="s">
        <v>48</v>
      </c>
      <c r="E23" s="21"/>
      <c r="F23" s="7" t="s">
        <v>63</v>
      </c>
      <c r="G23" s="7" t="s">
        <v>64</v>
      </c>
      <c r="H23" s="7">
        <v>4</v>
      </c>
      <c r="I23" s="7">
        <v>3</v>
      </c>
      <c r="J23" s="7" t="s">
        <v>65</v>
      </c>
    </row>
    <row r="24" ht="60" customHeight="1" spans="1:10">
      <c r="A24" s="19"/>
      <c r="B24" s="22"/>
      <c r="C24" s="22"/>
      <c r="D24" s="20" t="s">
        <v>66</v>
      </c>
      <c r="E24" s="21"/>
      <c r="F24" s="7" t="s">
        <v>67</v>
      </c>
      <c r="G24" s="7" t="s">
        <v>68</v>
      </c>
      <c r="H24" s="7">
        <v>4</v>
      </c>
      <c r="I24" s="7">
        <v>3</v>
      </c>
      <c r="J24" s="7" t="s">
        <v>40</v>
      </c>
    </row>
    <row r="25" ht="43" customHeight="1" spans="1:10">
      <c r="A25" s="19"/>
      <c r="B25" s="19" t="s">
        <v>69</v>
      </c>
      <c r="C25" s="18" t="s">
        <v>70</v>
      </c>
      <c r="D25" s="20" t="s">
        <v>48</v>
      </c>
      <c r="E25" s="21"/>
      <c r="F25" s="7" t="s">
        <v>71</v>
      </c>
      <c r="G25" s="7" t="s">
        <v>71</v>
      </c>
      <c r="H25" s="7">
        <v>15</v>
      </c>
      <c r="I25" s="7">
        <v>14.5</v>
      </c>
      <c r="J25" s="7"/>
    </row>
    <row r="26" ht="31" customHeight="1" spans="1:10">
      <c r="A26" s="19"/>
      <c r="B26" s="19"/>
      <c r="C26" s="22"/>
      <c r="D26" s="20" t="s">
        <v>46</v>
      </c>
      <c r="E26" s="21"/>
      <c r="F26" s="7" t="s">
        <v>47</v>
      </c>
      <c r="G26" s="7" t="s">
        <v>47</v>
      </c>
      <c r="H26" s="7">
        <v>15</v>
      </c>
      <c r="I26" s="7">
        <v>14.5</v>
      </c>
      <c r="J26" s="7"/>
    </row>
    <row r="27" ht="28" customHeight="1" spans="1:10">
      <c r="A27" s="19"/>
      <c r="B27" s="18" t="s">
        <v>72</v>
      </c>
      <c r="C27" s="18" t="s">
        <v>73</v>
      </c>
      <c r="D27" s="20" t="s">
        <v>74</v>
      </c>
      <c r="E27" s="21"/>
      <c r="F27" s="7" t="s">
        <v>75</v>
      </c>
      <c r="G27" s="7" t="s">
        <v>76</v>
      </c>
      <c r="H27" s="7">
        <v>5</v>
      </c>
      <c r="I27" s="7">
        <v>4</v>
      </c>
      <c r="J27" s="7"/>
    </row>
    <row r="28" ht="22.8" customHeight="1" spans="1:10">
      <c r="A28" s="19"/>
      <c r="B28" s="19"/>
      <c r="C28" s="19"/>
      <c r="D28" s="20" t="s">
        <v>77</v>
      </c>
      <c r="E28" s="21"/>
      <c r="F28" s="7" t="s">
        <v>75</v>
      </c>
      <c r="G28" s="7" t="s">
        <v>76</v>
      </c>
      <c r="H28" s="7">
        <v>5</v>
      </c>
      <c r="I28" s="7">
        <v>4</v>
      </c>
      <c r="J28" s="7"/>
    </row>
    <row r="29" ht="22.8" customHeight="1" spans="1:10">
      <c r="A29" s="4" t="s">
        <v>78</v>
      </c>
      <c r="B29" s="6"/>
      <c r="C29" s="6"/>
      <c r="D29" s="6"/>
      <c r="E29" s="6"/>
      <c r="F29" s="6"/>
      <c r="G29" s="5"/>
      <c r="H29" s="7">
        <v>100</v>
      </c>
      <c r="I29" s="7">
        <f>SUM(I14:I28)+J7</f>
        <v>92</v>
      </c>
      <c r="J29" s="7"/>
    </row>
  </sheetData>
  <mergeCells count="48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A13:A28"/>
    <mergeCell ref="B14:B24"/>
    <mergeCell ref="B25:B26"/>
    <mergeCell ref="B27:B28"/>
    <mergeCell ref="C14:C15"/>
    <mergeCell ref="C16:C18"/>
    <mergeCell ref="C19:C21"/>
    <mergeCell ref="C22:C24"/>
    <mergeCell ref="C25:C26"/>
    <mergeCell ref="C27:C28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2023-04-26T09:15:17Z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1DAA02B921FC422D879A0EC478C31379_13</vt:lpwstr>
  </property>
  <property fmtid="{D5CDD505-2E9C-101B-9397-08002B2CF9AE}" pid="3" name="KSOProductBuildVer">
    <vt:lpwstr>2052-11.1.0.14036</vt:lpwstr>
  </property>
</Properties>
</file>