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<sst xmlns="http://schemas.openxmlformats.org/spreadsheetml/2006/main" count="77" uniqueCount="65">
  <si>
    <t>项目支出绩效自评表</t>
  </si>
  <si>
    <t>（2022年度）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</si>
  <si>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</si>
  <si>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</si>
  <si>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</si>
  <si>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</si>
  <si>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</si>
  <si>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北京市第一社会福利院</t>
  </si>
  <si>
    <t>项目负责人</t>
  </si>
  <si>
    <t>张佳鹏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</si>
  <si>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</si>
  <si>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</si>
  <si>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</si>
  <si>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</si>
  <si>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</si>
  <si>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</si>
  <si>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</si>
  <si>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</si>
  <si>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</si>
  <si>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</si>
  <si>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</si>
  <si>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</si>
  <si>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</si>
  <si>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</si>
  <si>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</si>
  <si>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</si>
  <si>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院内办公及修养老人区域网络线路通畅，保障单位日常运营所需；我院属一家医养结合综合养老机构，带有一家附属二级甲等老年病专科医院，医院属医保定点二甲专科医院。网络环境为物理隔离的办公网和业务网，其中业务网主要承担医保、医院信息系统等医院业务。办公网主要承担日常办公使用。以及为保证我院信息化系统正常运行，将机房内硬件设备、网络安全，以及信息系统运行维护，委托专业公司进行运维。</t>
  </si>
  <si>
    <t>2022年度按照年初设定的绩效目标,较好的完成了当年度的工作，保证了我院信息化系统正常运行，委托专业公司维护机房内硬件设备、网络安全，以及信息系统。满足了全院职工日常办公及老年人网吧的互联网使用需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</si>
  <si>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</si>
  <si>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</si>
  <si>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</si>
  <si>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</si>
  <si>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</si>
  <si>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</si>
  <si>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</si>
  <si>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</si>
  <si>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</si>
  <si>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接入30兆宽带</t>
  </si>
  <si>
    <t>1条</t>
  </si>
  <si>
    <t>接入150兆宽带</t>
  </si>
  <si>
    <t>2条</t>
  </si>
  <si>
    <t>质量指标</t>
  </si>
  <si>
    <t>网络与数据库维护、机房精密空调及UPS维保服务、HIS医院信息系统维护、PACS、EMR和移动护理系统维护、LIS系统维护、食堂售饭系统软硬件等运维通畅，无故障</t>
  </si>
  <si>
    <t>履约验收合格</t>
  </si>
  <si>
    <t>履约验收基本合格</t>
  </si>
  <si>
    <t>时效指标</t>
  </si>
  <si>
    <t>互联网接入费按照合同签订</t>
  </si>
  <si>
    <t>按照合同进度支付</t>
  </si>
  <si>
    <t>医疗系统维保按照合同进度执行</t>
  </si>
  <si>
    <t>成本指标</t>
  </si>
  <si>
    <t>网络系统运维费所需资金94.88万元</t>
  </si>
  <si>
    <t>互联网接入费1所需资金7.3008万元</t>
  </si>
  <si>
    <t>互联网接入费2所需资金31.2804万元</t>
  </si>
  <si>
    <t>互联网接入费3所需资金31.2804万元</t>
  </si>
  <si>
    <t>效益指标</t>
  </si>
  <si>
    <t>社会效益指标</t>
  </si>
  <si>
    <t>医疗信息系统运行维护安全有效，保障门诊及住院正常开诊</t>
  </si>
  <si>
    <t>得到保障</t>
  </si>
  <si>
    <t>基本达到预期指标，有效保障上网需求，提高了我院的社会影响力</t>
  </si>
  <si>
    <t>满意度指标</t>
  </si>
  <si>
    <t>服务对象满意度指标</t>
  </si>
  <si>
    <t>老人活动区域网络通畅，办公区域网络通畅工作使用人员满意度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</si>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</sst>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80" workbookViewId="0">
      <selection activeCell="C5" sqref="C5:F5"/>
    </sheetView>
  </sheetViews>
  <sheetFormatPr defaultColWidth="13.775" defaultRowHeight="14"/>
  <cols>
    <col min="1" max="1" width="5.225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7.5916666666667" style="1" customWidth="1"/>
    <col min="6" max="6" width="16.175" style="1" customWidth="1"/>
    <col min="7" max="7" width="16.9166666666667" style="1" customWidth="1"/>
    <col min="8" max="8" width="8.225" style="1" customWidth="1"/>
    <col min="9" max="9" width="7.33333333333333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62354069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164.7416</v>
      </c>
      <c r="F7" s="7">
        <f t="shared" ref="F7:G7" si="0">SUM(F8:F10)</f>
        <v>164.7416</v>
      </c>
      <c r="G7" s="7">
        <f t="shared" si="0"/>
        <v>164.7416</v>
      </c>
      <c r="H7" s="7">
        <v>10</v>
      </c>
      <c r="I7" s="24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15">
        <v>164.7416</v>
      </c>
      <c r="F8" s="10">
        <v>164.7416</v>
      </c>
      <c r="G8" s="7">
        <v>164.7416</v>
      </c>
      <c r="H8" s="25" t="s">
        <v>20</v>
      </c>
      <c r="I8" s="24">
        <f t="shared" ref="I8" si="1">G8/F8</f>
        <v>1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/>
      <c r="J9" s="7" t="s">
        <v>20</v>
      </c>
    </row>
    <row r="10" ht="22.8" customHeight="1" spans="1:10">
      <c r="A10" s="16"/>
      <c r="B10" s="17"/>
      <c r="C10" s="13" t="s">
        <v>22</v>
      </c>
      <c r="D10" s="14"/>
      <c r="E10" s="7"/>
      <c r="F10" s="10"/>
      <c r="G10" s="7"/>
      <c r="H10" s="7" t="s">
        <v>20</v>
      </c>
      <c r="I10" s="7"/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6"/>
      <c r="B12" s="17"/>
      <c r="C12" s="18" t="s">
        <v>26</v>
      </c>
      <c r="D12" s="18"/>
      <c r="E12" s="18"/>
      <c r="F12" s="18"/>
      <c r="G12" s="18" t="s">
        <v>27</v>
      </c>
      <c r="H12" s="18"/>
      <c r="I12" s="18"/>
      <c r="J12" s="18"/>
    </row>
    <row r="13" ht="30" customHeight="1" spans="1:10">
      <c r="A13" s="19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7" customHeight="1" spans="1:10">
      <c r="A14" s="20"/>
      <c r="B14" s="19" t="s">
        <v>35</v>
      </c>
      <c r="C14" s="10" t="s">
        <v>36</v>
      </c>
      <c r="D14" s="21" t="s">
        <v>37</v>
      </c>
      <c r="E14" s="22"/>
      <c r="F14" s="10" t="s">
        <v>38</v>
      </c>
      <c r="G14" s="7" t="s">
        <v>38</v>
      </c>
      <c r="H14" s="7">
        <v>5</v>
      </c>
      <c r="I14" s="7">
        <v>5</v>
      </c>
      <c r="J14" s="7"/>
    </row>
    <row r="15" ht="28" customHeight="1" spans="1:10">
      <c r="A15" s="20"/>
      <c r="B15" s="20"/>
      <c r="C15" s="10"/>
      <c r="D15" s="21" t="s">
        <v>39</v>
      </c>
      <c r="E15" s="22"/>
      <c r="F15" s="10" t="s">
        <v>40</v>
      </c>
      <c r="G15" s="7" t="s">
        <v>40</v>
      </c>
      <c r="H15" s="7">
        <v>5</v>
      </c>
      <c r="I15" s="7">
        <v>5</v>
      </c>
      <c r="J15" s="7"/>
    </row>
    <row r="16" ht="87" customHeight="1" spans="1:10">
      <c r="A16" s="20"/>
      <c r="B16" s="20"/>
      <c r="C16" s="19" t="s">
        <v>41</v>
      </c>
      <c r="D16" s="21" t="s">
        <v>42</v>
      </c>
      <c r="E16" s="22"/>
      <c r="F16" s="7" t="s">
        <v>43</v>
      </c>
      <c r="G16" s="7" t="s">
        <v>44</v>
      </c>
      <c r="H16" s="7">
        <v>10</v>
      </c>
      <c r="I16" s="7">
        <v>9</v>
      </c>
      <c r="J16" s="7"/>
    </row>
    <row r="17" ht="33" customHeight="1" spans="1:10">
      <c r="A17" s="20"/>
      <c r="B17" s="20"/>
      <c r="C17" s="19" t="s">
        <v>45</v>
      </c>
      <c r="D17" s="21" t="s">
        <v>46</v>
      </c>
      <c r="E17" s="22"/>
      <c r="F17" s="7" t="s">
        <v>47</v>
      </c>
      <c r="G17" s="7" t="s">
        <v>47</v>
      </c>
      <c r="H17" s="7">
        <v>5</v>
      </c>
      <c r="I17" s="7">
        <v>5</v>
      </c>
      <c r="J17" s="7"/>
    </row>
    <row r="18" ht="33" customHeight="1" spans="1:10">
      <c r="A18" s="20"/>
      <c r="B18" s="20"/>
      <c r="C18" s="20"/>
      <c r="D18" s="21" t="s">
        <v>48</v>
      </c>
      <c r="E18" s="22"/>
      <c r="F18" s="7" t="s">
        <v>47</v>
      </c>
      <c r="G18" s="7" t="s">
        <v>47</v>
      </c>
      <c r="H18" s="7">
        <v>5</v>
      </c>
      <c r="I18" s="7">
        <v>5</v>
      </c>
      <c r="J18" s="7"/>
    </row>
    <row r="19" ht="31" customHeight="1" spans="1:10">
      <c r="A19" s="20"/>
      <c r="B19" s="20"/>
      <c r="C19" s="19" t="s">
        <v>49</v>
      </c>
      <c r="D19" s="21" t="s">
        <v>50</v>
      </c>
      <c r="E19" s="22"/>
      <c r="F19" s="7">
        <v>94.88</v>
      </c>
      <c r="G19" s="7">
        <v>94.88</v>
      </c>
      <c r="H19" s="7">
        <v>5</v>
      </c>
      <c r="I19" s="7">
        <v>5</v>
      </c>
      <c r="J19" s="7"/>
    </row>
    <row r="20" ht="31" customHeight="1" spans="1:10">
      <c r="A20" s="20"/>
      <c r="B20" s="20"/>
      <c r="C20" s="20"/>
      <c r="D20" s="21" t="s">
        <v>51</v>
      </c>
      <c r="E20" s="22"/>
      <c r="F20" s="7">
        <v>7.3008</v>
      </c>
      <c r="G20" s="7">
        <v>7.3008</v>
      </c>
      <c r="H20" s="7">
        <v>5</v>
      </c>
      <c r="I20" s="7">
        <v>5</v>
      </c>
      <c r="J20" s="7"/>
    </row>
    <row r="21" ht="31" customHeight="1" spans="1:10">
      <c r="A21" s="20"/>
      <c r="B21" s="20"/>
      <c r="C21" s="20"/>
      <c r="D21" s="21" t="s">
        <v>52</v>
      </c>
      <c r="E21" s="22"/>
      <c r="F21" s="7">
        <v>31.2804</v>
      </c>
      <c r="G21" s="7">
        <v>31.2804</v>
      </c>
      <c r="H21" s="7">
        <v>5</v>
      </c>
      <c r="I21" s="7">
        <v>5</v>
      </c>
      <c r="J21" s="7"/>
    </row>
    <row r="22" ht="31" customHeight="1" spans="1:10">
      <c r="A22" s="20"/>
      <c r="B22" s="23"/>
      <c r="C22" s="23"/>
      <c r="D22" s="21" t="s">
        <v>53</v>
      </c>
      <c r="E22" s="22"/>
      <c r="F22" s="7">
        <v>31.2804</v>
      </c>
      <c r="G22" s="7">
        <v>31.2804</v>
      </c>
      <c r="H22" s="7">
        <v>5</v>
      </c>
      <c r="I22" s="7">
        <v>5</v>
      </c>
      <c r="J22" s="7"/>
    </row>
    <row r="23" ht="55" customHeight="1" spans="1:10">
      <c r="A23" s="20"/>
      <c r="B23" s="20" t="s">
        <v>54</v>
      </c>
      <c r="C23" s="19" t="s">
        <v>55</v>
      </c>
      <c r="D23" s="21" t="s">
        <v>56</v>
      </c>
      <c r="E23" s="22"/>
      <c r="F23" s="7" t="s">
        <v>57</v>
      </c>
      <c r="G23" s="7" t="s">
        <v>58</v>
      </c>
      <c r="H23" s="7">
        <v>30</v>
      </c>
      <c r="I23" s="7">
        <v>28</v>
      </c>
      <c r="J23" s="7"/>
    </row>
    <row r="24" ht="38" customHeight="1" spans="1:10">
      <c r="A24" s="20"/>
      <c r="B24" s="19" t="s">
        <v>59</v>
      </c>
      <c r="C24" s="19" t="s">
        <v>60</v>
      </c>
      <c r="D24" s="21" t="s">
        <v>61</v>
      </c>
      <c r="E24" s="22"/>
      <c r="F24" s="7" t="s">
        <v>62</v>
      </c>
      <c r="G24" s="7" t="s">
        <v>63</v>
      </c>
      <c r="H24" s="7">
        <v>10</v>
      </c>
      <c r="I24" s="7">
        <v>9</v>
      </c>
      <c r="J24" s="7"/>
    </row>
    <row r="25" ht="22.8" customHeight="1" spans="1:10">
      <c r="A25" s="4" t="s">
        <v>64</v>
      </c>
      <c r="B25" s="6"/>
      <c r="C25" s="6"/>
      <c r="D25" s="6"/>
      <c r="E25" s="6"/>
      <c r="F25" s="6"/>
      <c r="G25" s="5"/>
      <c r="H25" s="7">
        <v>100</v>
      </c>
      <c r="I25" s="7">
        <f>SUM(I14:I24)+J7</f>
        <v>96</v>
      </c>
      <c r="J25" s="7"/>
    </row>
  </sheetData>
  <mergeCells count="3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3:A24"/>
    <mergeCell ref="B14:B22"/>
    <mergeCell ref="C14:C15"/>
    <mergeCell ref="C17:C18"/>
    <mergeCell ref="C19:C22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2023-04-26T08:08:58Z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D7EE2CA77DDA4167976D8421293EBAA8_13</vt:lpwstr>
  </property>
  <property fmtid="{D5CDD505-2E9C-101B-9397-08002B2CF9AE}" pid="3" name="KSOProductBuildVer">
    <vt:lpwstr>2052-11.1.0.14036</vt:lpwstr>
  </property>
</Properties>
</file>