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财政支出项目事前评估评分指标体系" sheetId="1" r:id="rId1"/>
  </sheets>
  <definedNames>
    <definedName name="_xlnm.Print_Area" localSheetId="0">财政支出项目事前评估评分指标体系!$A$1:$J$22</definedName>
  </definedNames>
  <calcPr calcId="144525"/>
</workbook>
</file>

<file path=xl/sharedStrings.xml><?xml version="1.0" encoding="utf-8"?>
<sst xmlns="http://schemas.openxmlformats.org/spreadsheetml/2006/main" count="77" uniqueCount="67">
  <si>
    <t>项目支出绩效自评表</t>
  </si>
  <si>
    <t>（ 2022年度）</t>
  </si>
  <si>
    <t>项目名称</t>
  </si>
  <si>
    <t>中心系统疫情防控保障经费</t>
  </si>
  <si>
    <t>主管部门</t>
  </si>
  <si>
    <t>北京市社会福利事务管理中心</t>
  </si>
  <si>
    <t>实施单位</t>
  </si>
  <si>
    <t>北京市社会福利事务管理中心本级</t>
  </si>
  <si>
    <t>项目负责人</t>
  </si>
  <si>
    <t>张英杰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</si>
  <si>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</si>
  <si>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</si>
  <si>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</si>
  <si>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</si>
  <si>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</si>
  <si>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</si>
  <si>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</si>
  <si>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</si>
  <si>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</si>
  <si>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</si>
  <si>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</si>
  <si>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</si>
  <si>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</si>
  <si>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</si>
  <si>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</si>
  <si>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</si>
  <si>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为打好将疫情阻击战，确保市属福利机构零感染，确保服务对象及医护人员健康安全。</t>
  </si>
  <si>
    <t>1.市属福利机构共有68人入住松鹤建国酒店，入住天数共计396人天；机构集中健康监测人员核酸人数共计431人，上门次数共计17次；机构用车6次；市属福利机构共有15人入住普德宾馆，入住天数共计241人天2.疫情期间安置在外就读大学、大专、高中、中专大龄孤残儿童和待安置成年孤儿的隔离场所30天、39间房屋。3.保障中心系统疫情防控物资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</si>
  <si>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</si>
  <si>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</si>
  <si>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</si>
  <si>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</si>
  <si>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</si>
  <si>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</si>
  <si>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</si>
  <si>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</si>
  <si>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</si>
  <si>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指标1：医护人员轮岗隔离保障人数</t>
  </si>
  <si>
    <t>840人次</t>
  </si>
  <si>
    <t>637人次</t>
  </si>
  <si>
    <t>项目于2022年12月开始，截至12月底，支付38.3819万元，2023年1-4月支付56.3648万元。</t>
  </si>
  <si>
    <t>指标2：大龄成年孤残儿童封闭保障人数</t>
  </si>
  <si>
    <t>46人次</t>
  </si>
  <si>
    <t>指标3：购买疫情防控物资</t>
  </si>
  <si>
    <t>根据实际需求</t>
  </si>
  <si>
    <t>质量指标</t>
  </si>
  <si>
    <t>指标1：机构人员和孤残儿童疫情期间得到良好的安置和防疫措施</t>
  </si>
  <si>
    <t>机构人员和孤残儿童疫情期间得到良好的安置</t>
  </si>
  <si>
    <t>得到良好的安置和防疫措施</t>
  </si>
  <si>
    <t>时效指标</t>
  </si>
  <si>
    <t>指标1：根据实际需要进行支付</t>
  </si>
  <si>
    <t>根据实际需要进行支付</t>
  </si>
  <si>
    <t>成本指标</t>
  </si>
  <si>
    <t>指标1：成本控制</t>
  </si>
  <si>
    <t>300万元</t>
  </si>
  <si>
    <t>94.7467万元</t>
  </si>
  <si>
    <t>效益指标</t>
  </si>
  <si>
    <t>社会效益指标</t>
  </si>
  <si>
    <t>指标1：做好弱势群体疫情防控工作，保障人民群众生命安全</t>
  </si>
  <si>
    <t>得到保障</t>
  </si>
  <si>
    <t>基本保障</t>
  </si>
  <si>
    <t>满意度指标</t>
  </si>
  <si>
    <t>服务对象满意度指标</t>
  </si>
  <si>
    <t>指标1：机构人员和孤残儿童满意度</t>
  </si>
  <si>
    <t>满意</t>
  </si>
  <si>
    <t>基本满意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</si>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</sst>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8" borderId="1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12" borderId="16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8" fillId="13" borderId="1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9">
    <xf numFmtId="0" fontId="0" fillId="0" borderId="0" xfId="0" applyAlignment="1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10" fontId="2" fillId="0" borderId="5" xfId="11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80" zoomScaleNormal="80" topLeftCell="A7" workbookViewId="0">
      <selection activeCell="G17" sqref="G17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7" width="13.8333333333333" style="1" customWidth="1"/>
    <col min="8" max="8" width="8.25" style="1" customWidth="1"/>
    <col min="9" max="9" width="7.33333333333333" style="1" customWidth="1"/>
    <col min="10" max="16383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83107198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0"/>
      <c r="B7" s="11"/>
      <c r="C7" s="12" t="s">
        <v>18</v>
      </c>
      <c r="D7" s="13"/>
      <c r="E7" s="7">
        <v>0</v>
      </c>
      <c r="F7" s="7">
        <v>300</v>
      </c>
      <c r="G7" s="7">
        <v>94.7467</v>
      </c>
      <c r="H7" s="7">
        <v>10</v>
      </c>
      <c r="I7" s="17">
        <f>G7/F7</f>
        <v>0.315822333333333</v>
      </c>
      <c r="J7" s="18">
        <f>H7*I7</f>
        <v>3.15822333333333</v>
      </c>
    </row>
    <row r="8" ht="22.75" customHeight="1" spans="1:10">
      <c r="A8" s="10"/>
      <c r="B8" s="11"/>
      <c r="C8" s="12" t="s">
        <v>19</v>
      </c>
      <c r="D8" s="13"/>
      <c r="E8" s="7">
        <v>0</v>
      </c>
      <c r="F8" s="7">
        <v>300</v>
      </c>
      <c r="G8" s="7">
        <v>94.7467</v>
      </c>
      <c r="H8" s="19" t="s">
        <v>20</v>
      </c>
      <c r="I8" s="17">
        <f t="shared" ref="I8:I10" si="0">G8/F8</f>
        <v>0.315822333333333</v>
      </c>
      <c r="J8" s="7" t="s">
        <v>20</v>
      </c>
    </row>
    <row r="9" ht="22.75" customHeight="1" spans="1:10">
      <c r="A9" s="10"/>
      <c r="B9" s="11"/>
      <c r="C9" s="12" t="s">
        <v>21</v>
      </c>
      <c r="D9" s="13"/>
      <c r="E9" s="7"/>
      <c r="F9" s="7"/>
      <c r="G9" s="7"/>
      <c r="H9" s="7" t="s">
        <v>20</v>
      </c>
      <c r="I9" s="7" t="e">
        <f t="shared" si="0"/>
        <v>#DIV/0!</v>
      </c>
      <c r="J9" s="7" t="s">
        <v>20</v>
      </c>
    </row>
    <row r="10" ht="22.75" customHeight="1" spans="1:10">
      <c r="A10" s="14"/>
      <c r="B10" s="15"/>
      <c r="C10" s="12" t="s">
        <v>22</v>
      </c>
      <c r="D10" s="13"/>
      <c r="E10" s="7"/>
      <c r="F10" s="7"/>
      <c r="G10" s="7"/>
      <c r="H10" s="7" t="s">
        <v>20</v>
      </c>
      <c r="I10" s="7" t="e">
        <f t="shared" si="0"/>
        <v>#DIV/0!</v>
      </c>
      <c r="J10" s="7" t="s">
        <v>20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108" customHeight="1" spans="1:10">
      <c r="A12" s="14"/>
      <c r="B12" s="15"/>
      <c r="C12" s="16" t="s">
        <v>26</v>
      </c>
      <c r="D12" s="16"/>
      <c r="E12" s="16"/>
      <c r="F12" s="16"/>
      <c r="G12" s="16" t="s">
        <v>27</v>
      </c>
      <c r="H12" s="16"/>
      <c r="I12" s="16"/>
      <c r="J12" s="16"/>
    </row>
    <row r="13" ht="30" customHeight="1" spans="1:10">
      <c r="A13" s="7" t="s">
        <v>28</v>
      </c>
      <c r="B13" s="7" t="s">
        <v>29</v>
      </c>
      <c r="C13" s="5" t="s">
        <v>30</v>
      </c>
      <c r="D13" s="4" t="s">
        <v>31</v>
      </c>
      <c r="E13" s="5"/>
      <c r="F13" s="7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32" customHeight="1" spans="1:10">
      <c r="A14" s="7"/>
      <c r="B14" s="7" t="s">
        <v>35</v>
      </c>
      <c r="C14" s="9" t="s">
        <v>36</v>
      </c>
      <c r="D14" s="12" t="s">
        <v>37</v>
      </c>
      <c r="E14" s="13"/>
      <c r="F14" s="7" t="s">
        <v>38</v>
      </c>
      <c r="G14" s="7" t="s">
        <v>39</v>
      </c>
      <c r="H14" s="7">
        <v>5</v>
      </c>
      <c r="I14" s="7">
        <v>4</v>
      </c>
      <c r="J14" s="7" t="s">
        <v>40</v>
      </c>
    </row>
    <row r="15" ht="32" customHeight="1" spans="1:10">
      <c r="A15" s="7"/>
      <c r="B15" s="7"/>
      <c r="C15" s="11"/>
      <c r="D15" s="12" t="s">
        <v>41</v>
      </c>
      <c r="E15" s="13"/>
      <c r="F15" s="7" t="s">
        <v>42</v>
      </c>
      <c r="G15" s="7" t="s">
        <v>42</v>
      </c>
      <c r="H15" s="7">
        <v>5</v>
      </c>
      <c r="I15" s="7">
        <v>5</v>
      </c>
      <c r="J15" s="7"/>
    </row>
    <row r="16" ht="33" customHeight="1" spans="1:10">
      <c r="A16" s="7"/>
      <c r="B16" s="7"/>
      <c r="C16" s="11"/>
      <c r="D16" s="12" t="s">
        <v>43</v>
      </c>
      <c r="E16" s="13"/>
      <c r="F16" s="7" t="s">
        <v>44</v>
      </c>
      <c r="G16" s="7" t="s">
        <v>44</v>
      </c>
      <c r="H16" s="7">
        <v>5</v>
      </c>
      <c r="I16" s="7">
        <v>5</v>
      </c>
      <c r="J16" s="7"/>
    </row>
    <row r="17" ht="41" customHeight="1" spans="1:10">
      <c r="A17" s="7"/>
      <c r="B17" s="7"/>
      <c r="C17" s="9" t="s">
        <v>45</v>
      </c>
      <c r="D17" s="12" t="s">
        <v>46</v>
      </c>
      <c r="E17" s="13"/>
      <c r="F17" s="7" t="s">
        <v>47</v>
      </c>
      <c r="G17" s="7" t="s">
        <v>48</v>
      </c>
      <c r="H17" s="7">
        <v>15</v>
      </c>
      <c r="I17" s="7">
        <v>15</v>
      </c>
      <c r="J17" s="7"/>
    </row>
    <row r="18" ht="36" customHeight="1" spans="1:10">
      <c r="A18" s="7"/>
      <c r="B18" s="7"/>
      <c r="C18" s="9" t="s">
        <v>49</v>
      </c>
      <c r="D18" s="12" t="s">
        <v>50</v>
      </c>
      <c r="E18" s="13"/>
      <c r="F18" s="7" t="s">
        <v>51</v>
      </c>
      <c r="G18" s="7" t="s">
        <v>51</v>
      </c>
      <c r="H18" s="7">
        <v>10</v>
      </c>
      <c r="I18" s="7">
        <v>9</v>
      </c>
      <c r="J18" s="7"/>
    </row>
    <row r="19" ht="40" customHeight="1" spans="1:10">
      <c r="A19" s="7"/>
      <c r="B19" s="7"/>
      <c r="C19" s="9" t="s">
        <v>52</v>
      </c>
      <c r="D19" s="12" t="s">
        <v>53</v>
      </c>
      <c r="E19" s="13"/>
      <c r="F19" s="7" t="s">
        <v>54</v>
      </c>
      <c r="G19" s="7" t="s">
        <v>55</v>
      </c>
      <c r="H19" s="7">
        <v>10</v>
      </c>
      <c r="I19" s="7">
        <v>3.5</v>
      </c>
      <c r="J19" s="7"/>
    </row>
    <row r="20" ht="45" customHeight="1" spans="1:10">
      <c r="A20" s="7"/>
      <c r="B20" s="7" t="s">
        <v>56</v>
      </c>
      <c r="C20" s="9" t="s">
        <v>57</v>
      </c>
      <c r="D20" s="12" t="s">
        <v>58</v>
      </c>
      <c r="E20" s="13"/>
      <c r="F20" s="7" t="s">
        <v>59</v>
      </c>
      <c r="G20" s="7" t="s">
        <v>60</v>
      </c>
      <c r="H20" s="7">
        <v>30</v>
      </c>
      <c r="I20" s="7">
        <v>29</v>
      </c>
      <c r="J20" s="7"/>
    </row>
    <row r="21" ht="40" customHeight="1" spans="1:10">
      <c r="A21" s="7"/>
      <c r="B21" s="7" t="s">
        <v>61</v>
      </c>
      <c r="C21" s="7" t="s">
        <v>62</v>
      </c>
      <c r="D21" s="7" t="s">
        <v>63</v>
      </c>
      <c r="E21" s="7"/>
      <c r="F21" s="7" t="s">
        <v>64</v>
      </c>
      <c r="G21" s="7" t="s">
        <v>65</v>
      </c>
      <c r="H21" s="7">
        <v>10</v>
      </c>
      <c r="I21" s="7">
        <v>9</v>
      </c>
      <c r="J21" s="7"/>
    </row>
    <row r="22" ht="30" customHeight="1" spans="1:10">
      <c r="A22" s="4" t="s">
        <v>66</v>
      </c>
      <c r="B22" s="6"/>
      <c r="C22" s="6"/>
      <c r="D22" s="6"/>
      <c r="E22" s="6"/>
      <c r="F22" s="6"/>
      <c r="G22" s="5"/>
      <c r="H22" s="7">
        <v>100</v>
      </c>
      <c r="I22" s="18">
        <f>SUM(I14:I21)+J7</f>
        <v>82.6582233333333</v>
      </c>
      <c r="J22" s="7"/>
    </row>
  </sheetData>
  <mergeCells count="35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13:A21"/>
    <mergeCell ref="B14:B19"/>
    <mergeCell ref="C14:C16"/>
    <mergeCell ref="J14:J19"/>
    <mergeCell ref="A6:B10"/>
    <mergeCell ref="A11:B12"/>
  </mergeCells>
  <pageMargins left="0.707638888888889" right="0.707638888888889" top="0.747916666666667" bottom="0.747916666666667" header="0.313888888888889" footer="0.313888888888889"/>
  <pageSetup paperSize="9" scale="7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2023-06-07T00:56:05Z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E0572497C94E423AAAFD1C5F8E12756D_12</vt:lpwstr>
  </property>
</Properties>
</file>