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 concurrentCalc="0"/>
</workbook>
</file>

<file path=xl/sharedStrings.xml><?xml version="1.0" encoding="utf-8"?>
<sst xmlns="http://schemas.openxmlformats.org/spreadsheetml/2006/main" count="102" uniqueCount="81">
  <si>
    <t>项目支出绩效自评表</t>
  </si>
  <si>
    <t>（ 2022 年度）</t>
  </si>
  <si>
    <t>项目名称</t>
  </si>
  <si>
    <t>信息系统运维类项目</t>
  </si>
  <si>
    <t>主管部门</t>
  </si>
  <si>
    <t>北京市社会福利事务管理中心</t>
  </si>
  <si>
    <t>实施单位</t>
  </si>
  <si>
    <t>北京市社会福利事务管理中心本级（信息与标准化处）</t>
  </si>
  <si>
    <t>项目负责人</t>
  </si>
  <si>
    <t>柳吉辉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</si>
  <si>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</si>
  <si>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</si>
  <si>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</si>
  <si>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</si>
  <si>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</si>
  <si>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</si>
  <si>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</si>
  <si>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</si>
  <si>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</si>
  <si>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</si>
  <si>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</si>
  <si>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-</t>
  </si>
  <si>
    <t xml:space="preserve">      其他资金</t>
  </si>
  <si>
    <t>年度总体目标</t>
  </si>
  <si>
    <t>预期目标</t>
  </si>
  <si>
    <t>实际完成情况</t>
  </si>
  <si>
    <t>确保中心系统可正常访问电子政务外网，中心机关可正常访问互联网，中心信息系统、视频会议系统安全稳定运行，保障各项业务工作正常有序开展,实现中心机关与所属事业单位在政务外网上互联互通，保证清明节等重点日殡葬监控图像的正常传输。</t>
  </si>
  <si>
    <t>确保中心系统可正常访问电子政务外网，中心机关可正常访问互联网，中心信息系统、视频会议系统安全稳定运行，保障各项业务工作正常有序开展，实现中心机关与所属事业单位在政务外网上互联互通，保证清明节等重点日殡葬监控图像的正常传输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</si>
  <si>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</si>
  <si>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</si>
  <si>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</si>
  <si>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</si>
  <si>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</si>
  <si>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</si>
  <si>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</si>
  <si>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</si>
  <si>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</si>
  <si>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指标1：电子政务外网安全接入服务保障单位数</t>
  </si>
  <si>
    <t>指标2：电子政务外网保障单位数</t>
  </si>
  <si>
    <t>指标3：互联网带宽数</t>
  </si>
  <si>
    <t>100M</t>
  </si>
  <si>
    <t>质量指标</t>
  </si>
  <si>
    <t>指标1：信息系统正常运行率</t>
  </si>
  <si>
    <t>重点日期间根据委局要求关闭业务系统，以保证安全</t>
  </si>
  <si>
    <t>指标2：网络正常联通率</t>
  </si>
  <si>
    <t>指标3：视频会议清晰度</t>
  </si>
  <si>
    <t>清晰流畅</t>
  </si>
  <si>
    <t>时效指标</t>
  </si>
  <si>
    <t>指标1：故障及安全隐患排除率</t>
  </si>
  <si>
    <t>24小时</t>
  </si>
  <si>
    <t>指标2：故障响应率</t>
  </si>
  <si>
    <t>3小时</t>
  </si>
  <si>
    <t>成本指标</t>
  </si>
  <si>
    <t>指标1：项目成本控制</t>
  </si>
  <si>
    <t>361.058万元</t>
  </si>
  <si>
    <t>348.6959万元</t>
  </si>
  <si>
    <t>项目招标后金额变化</t>
  </si>
  <si>
    <t>效益指标</t>
  </si>
  <si>
    <t>经济效益指标</t>
  </si>
  <si>
    <t>指标1：减少集中会议，降低会议成本</t>
  </si>
  <si>
    <t>减少成本</t>
  </si>
  <si>
    <t>社会效益指标</t>
  </si>
  <si>
    <t>指标1：减少聚集，助力疫情防控</t>
  </si>
  <si>
    <t>助力疫情防控</t>
  </si>
  <si>
    <t xml:space="preserve">指标2：使用政务外网，确保信息安全 </t>
  </si>
  <si>
    <t>确保信息安全</t>
  </si>
  <si>
    <t xml:space="preserve">指标3：清明期间采用技术防范，确保安全  </t>
  </si>
  <si>
    <t>确保安全</t>
  </si>
  <si>
    <t>生态效益指标</t>
  </si>
  <si>
    <t xml:space="preserve">指标1：视频会议减少出行，减少碳排放量 </t>
  </si>
  <si>
    <t>减少排放</t>
  </si>
  <si>
    <t>可持续影响指标</t>
  </si>
  <si>
    <t>指标1：精简会议，提高效率</t>
  </si>
  <si>
    <t>提高效率</t>
  </si>
  <si>
    <t xml:space="preserve">指标2：通过系统处理业务，提高效率 </t>
  </si>
  <si>
    <t>满意度指标</t>
  </si>
  <si>
    <t>服务对象满意度指标</t>
  </si>
  <si>
    <t>指标1：机关工作人员满意度</t>
  </si>
  <si>
    <t>非常满意</t>
  </si>
  <si>
    <t>指标2：基层工作人员满意度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</si>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</sst>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_ "/>
  </numFmts>
  <fonts count="24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2" borderId="19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19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 applyAlignment="1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0" fontId="2" fillId="0" borderId="5" xfId="11" applyNumberFormat="1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view="pageBreakPreview" zoomScale="115" zoomScaleNormal="80" topLeftCell="A25" workbookViewId="0">
      <selection activeCell="I32" sqref="I32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8583333333333" style="1" customWidth="1"/>
    <col min="6" max="7" width="13.8333333333333" style="1" customWidth="1"/>
    <col min="8" max="8" width="8.25" style="1" customWidth="1"/>
    <col min="9" max="9" width="7.33333333333333" style="1" customWidth="1"/>
    <col min="10" max="10" width="14.4166666666667" style="1" customWidth="1"/>
    <col min="11" max="16383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4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8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18201297386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0"/>
      <c r="B7" s="11"/>
      <c r="C7" s="12" t="s">
        <v>18</v>
      </c>
      <c r="D7" s="13"/>
      <c r="E7" s="7">
        <v>361.058</v>
      </c>
      <c r="F7" s="14">
        <v>348.843</v>
      </c>
      <c r="G7" s="14">
        <f>SUM(G8:G10)</f>
        <v>348.6959</v>
      </c>
      <c r="H7" s="7">
        <v>10</v>
      </c>
      <c r="I7" s="25">
        <f>G7/F7</f>
        <v>0.999578320333216</v>
      </c>
      <c r="J7" s="26">
        <f>H7*I7</f>
        <v>9.99578320333216</v>
      </c>
    </row>
    <row r="8" ht="22.75" customHeight="1" spans="1:10">
      <c r="A8" s="10"/>
      <c r="B8" s="11"/>
      <c r="C8" s="12" t="s">
        <v>19</v>
      </c>
      <c r="D8" s="13"/>
      <c r="E8" s="7">
        <v>361.058</v>
      </c>
      <c r="F8" s="14">
        <v>348.843</v>
      </c>
      <c r="G8" s="14">
        <v>348.6959</v>
      </c>
      <c r="H8" s="7">
        <v>10</v>
      </c>
      <c r="I8" s="25">
        <f t="shared" ref="I8:I10" si="0">G8/F8</f>
        <v>0.999578320333216</v>
      </c>
      <c r="J8" s="7"/>
    </row>
    <row r="9" ht="22.75" customHeight="1" spans="1:10">
      <c r="A9" s="10"/>
      <c r="B9" s="11"/>
      <c r="C9" s="12" t="s">
        <v>20</v>
      </c>
      <c r="D9" s="13"/>
      <c r="E9" s="7">
        <v>0</v>
      </c>
      <c r="F9" s="7">
        <v>0</v>
      </c>
      <c r="G9" s="7">
        <v>0</v>
      </c>
      <c r="H9" s="7" t="s">
        <v>21</v>
      </c>
      <c r="I9" s="7"/>
      <c r="J9" s="7" t="s">
        <v>21</v>
      </c>
    </row>
    <row r="10" ht="22.75" customHeight="1" spans="1:10">
      <c r="A10" s="15"/>
      <c r="B10" s="16"/>
      <c r="C10" s="12" t="s">
        <v>22</v>
      </c>
      <c r="D10" s="13"/>
      <c r="E10" s="7">
        <v>0</v>
      </c>
      <c r="F10" s="7">
        <v>0</v>
      </c>
      <c r="G10" s="7">
        <v>0</v>
      </c>
      <c r="H10" s="7" t="s">
        <v>21</v>
      </c>
      <c r="I10" s="7"/>
      <c r="J10" s="7" t="s">
        <v>21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" customHeight="1" spans="1:10">
      <c r="A12" s="15"/>
      <c r="B12" s="16"/>
      <c r="C12" s="17" t="s">
        <v>26</v>
      </c>
      <c r="D12" s="17"/>
      <c r="E12" s="17"/>
      <c r="F12" s="17"/>
      <c r="G12" s="18" t="s">
        <v>27</v>
      </c>
      <c r="H12" s="18"/>
      <c r="I12" s="18"/>
      <c r="J12" s="18"/>
    </row>
    <row r="13" ht="26" spans="1:10">
      <c r="A13" s="19" t="s">
        <v>28</v>
      </c>
      <c r="B13" s="7" t="s">
        <v>29</v>
      </c>
      <c r="C13" s="7" t="s">
        <v>30</v>
      </c>
      <c r="D13" s="4" t="s">
        <v>31</v>
      </c>
      <c r="E13" s="5"/>
      <c r="F13" s="7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30" customHeight="1" spans="1:10">
      <c r="A14" s="20"/>
      <c r="B14" s="19" t="s">
        <v>35</v>
      </c>
      <c r="C14" s="7" t="s">
        <v>36</v>
      </c>
      <c r="D14" s="12" t="s">
        <v>37</v>
      </c>
      <c r="E14" s="13"/>
      <c r="F14" s="7">
        <v>31</v>
      </c>
      <c r="G14" s="7">
        <v>31</v>
      </c>
      <c r="H14" s="21">
        <v>5</v>
      </c>
      <c r="I14" s="7">
        <v>5</v>
      </c>
      <c r="J14" s="7"/>
    </row>
    <row r="15" ht="29" customHeight="1" spans="1:10">
      <c r="A15" s="20"/>
      <c r="B15" s="20"/>
      <c r="C15" s="7"/>
      <c r="D15" s="12" t="s">
        <v>38</v>
      </c>
      <c r="E15" s="13"/>
      <c r="F15" s="7">
        <v>31</v>
      </c>
      <c r="G15" s="7">
        <v>31</v>
      </c>
      <c r="H15" s="21">
        <v>5</v>
      </c>
      <c r="I15" s="7">
        <v>5</v>
      </c>
      <c r="J15" s="7"/>
    </row>
    <row r="16" ht="29" customHeight="1" spans="1:10">
      <c r="A16" s="20"/>
      <c r="B16" s="20"/>
      <c r="C16" s="7"/>
      <c r="D16" s="12" t="s">
        <v>39</v>
      </c>
      <c r="E16" s="13"/>
      <c r="F16" s="7" t="s">
        <v>40</v>
      </c>
      <c r="G16" s="7" t="s">
        <v>40</v>
      </c>
      <c r="H16" s="21">
        <v>5</v>
      </c>
      <c r="I16" s="7">
        <v>5</v>
      </c>
      <c r="J16" s="7"/>
    </row>
    <row r="17" ht="48" customHeight="1" spans="1:10">
      <c r="A17" s="20"/>
      <c r="B17" s="20"/>
      <c r="C17" s="19" t="s">
        <v>41</v>
      </c>
      <c r="D17" s="12" t="s">
        <v>42</v>
      </c>
      <c r="E17" s="13"/>
      <c r="F17" s="22">
        <v>1</v>
      </c>
      <c r="G17" s="22">
        <v>0.9</v>
      </c>
      <c r="H17" s="21">
        <v>5</v>
      </c>
      <c r="I17" s="7">
        <v>4</v>
      </c>
      <c r="J17" s="7" t="s">
        <v>43</v>
      </c>
    </row>
    <row r="18" ht="25" customHeight="1" spans="1:10">
      <c r="A18" s="20"/>
      <c r="B18" s="20"/>
      <c r="C18" s="20"/>
      <c r="D18" s="12" t="s">
        <v>44</v>
      </c>
      <c r="E18" s="13"/>
      <c r="F18" s="22">
        <v>1</v>
      </c>
      <c r="G18" s="22">
        <v>1</v>
      </c>
      <c r="H18" s="21">
        <v>5</v>
      </c>
      <c r="I18" s="7">
        <v>4.5</v>
      </c>
      <c r="J18" s="7"/>
    </row>
    <row r="19" ht="22.75" customHeight="1" spans="1:10">
      <c r="A19" s="20"/>
      <c r="B19" s="20"/>
      <c r="C19" s="23"/>
      <c r="D19" s="12" t="s">
        <v>45</v>
      </c>
      <c r="E19" s="13"/>
      <c r="F19" s="7" t="s">
        <v>46</v>
      </c>
      <c r="G19" s="7" t="s">
        <v>46</v>
      </c>
      <c r="H19" s="21">
        <v>5</v>
      </c>
      <c r="I19" s="7">
        <v>5</v>
      </c>
      <c r="J19" s="7"/>
    </row>
    <row r="20" ht="28" customHeight="1" spans="1:10">
      <c r="A20" s="20"/>
      <c r="B20" s="20"/>
      <c r="C20" s="19" t="s">
        <v>47</v>
      </c>
      <c r="D20" s="12" t="s">
        <v>48</v>
      </c>
      <c r="E20" s="13"/>
      <c r="F20" s="7" t="s">
        <v>49</v>
      </c>
      <c r="G20" s="7" t="s">
        <v>49</v>
      </c>
      <c r="H20" s="21">
        <v>5</v>
      </c>
      <c r="I20" s="7">
        <v>5</v>
      </c>
      <c r="J20" s="7"/>
    </row>
    <row r="21" ht="22.75" customHeight="1" spans="1:10">
      <c r="A21" s="20"/>
      <c r="B21" s="20"/>
      <c r="C21" s="20"/>
      <c r="D21" s="12" t="s">
        <v>50</v>
      </c>
      <c r="E21" s="13"/>
      <c r="F21" s="7" t="s">
        <v>51</v>
      </c>
      <c r="G21" s="7" t="s">
        <v>51</v>
      </c>
      <c r="H21" s="21">
        <v>5</v>
      </c>
      <c r="I21" s="7">
        <v>5</v>
      </c>
      <c r="J21" s="7"/>
    </row>
    <row r="22" ht="29" customHeight="1" spans="1:10">
      <c r="A22" s="20"/>
      <c r="B22" s="20"/>
      <c r="C22" s="19" t="s">
        <v>52</v>
      </c>
      <c r="D22" s="12" t="s">
        <v>53</v>
      </c>
      <c r="E22" s="13"/>
      <c r="F22" s="7" t="s">
        <v>54</v>
      </c>
      <c r="G22" s="24" t="s">
        <v>55</v>
      </c>
      <c r="H22" s="21">
        <v>10</v>
      </c>
      <c r="I22" s="7">
        <v>9.5</v>
      </c>
      <c r="J22" s="27" t="s">
        <v>56</v>
      </c>
    </row>
    <row r="23" ht="31" customHeight="1" spans="1:10">
      <c r="A23" s="20"/>
      <c r="B23" s="19" t="s">
        <v>57</v>
      </c>
      <c r="C23" s="19" t="s">
        <v>58</v>
      </c>
      <c r="D23" s="12" t="s">
        <v>59</v>
      </c>
      <c r="E23" s="13"/>
      <c r="F23" s="7" t="s">
        <v>60</v>
      </c>
      <c r="G23" s="7" t="s">
        <v>60</v>
      </c>
      <c r="H23" s="21">
        <v>5</v>
      </c>
      <c r="I23" s="7">
        <v>5</v>
      </c>
      <c r="J23" s="7"/>
    </row>
    <row r="24" ht="27" customHeight="1" spans="1:10">
      <c r="A24" s="20"/>
      <c r="B24" s="20"/>
      <c r="C24" s="19" t="s">
        <v>61</v>
      </c>
      <c r="D24" s="12" t="s">
        <v>62</v>
      </c>
      <c r="E24" s="13"/>
      <c r="F24" s="7" t="s">
        <v>63</v>
      </c>
      <c r="G24" s="7" t="s">
        <v>63</v>
      </c>
      <c r="H24" s="21">
        <v>4</v>
      </c>
      <c r="I24" s="7">
        <v>4</v>
      </c>
      <c r="J24" s="7"/>
    </row>
    <row r="25" ht="28" customHeight="1" spans="1:10">
      <c r="A25" s="20"/>
      <c r="B25" s="20"/>
      <c r="C25" s="20"/>
      <c r="D25" s="12" t="s">
        <v>64</v>
      </c>
      <c r="E25" s="13"/>
      <c r="F25" s="7" t="s">
        <v>65</v>
      </c>
      <c r="G25" s="7" t="s">
        <v>65</v>
      </c>
      <c r="H25" s="21">
        <v>4</v>
      </c>
      <c r="I25" s="7">
        <v>3.5</v>
      </c>
      <c r="J25" s="7"/>
    </row>
    <row r="26" ht="26" customHeight="1" spans="1:10">
      <c r="A26" s="20"/>
      <c r="B26" s="20"/>
      <c r="C26" s="23"/>
      <c r="D26" s="12" t="s">
        <v>66</v>
      </c>
      <c r="E26" s="13"/>
      <c r="F26" s="7" t="s">
        <v>67</v>
      </c>
      <c r="G26" s="7" t="s">
        <v>67</v>
      </c>
      <c r="H26" s="21">
        <v>4</v>
      </c>
      <c r="I26" s="7">
        <v>3.5</v>
      </c>
      <c r="J26" s="7"/>
    </row>
    <row r="27" ht="29" customHeight="1" spans="1:10">
      <c r="A27" s="20"/>
      <c r="B27" s="20"/>
      <c r="C27" s="19" t="s">
        <v>68</v>
      </c>
      <c r="D27" s="12" t="s">
        <v>69</v>
      </c>
      <c r="E27" s="13"/>
      <c r="F27" s="7" t="s">
        <v>70</v>
      </c>
      <c r="G27" s="7" t="s">
        <v>70</v>
      </c>
      <c r="H27" s="21">
        <v>5</v>
      </c>
      <c r="I27" s="7">
        <v>5</v>
      </c>
      <c r="J27" s="7"/>
    </row>
    <row r="28" ht="28" customHeight="1" spans="1:10">
      <c r="A28" s="20"/>
      <c r="B28" s="20"/>
      <c r="C28" s="19" t="s">
        <v>71</v>
      </c>
      <c r="D28" s="12" t="s">
        <v>72</v>
      </c>
      <c r="E28" s="13"/>
      <c r="F28" s="7" t="s">
        <v>73</v>
      </c>
      <c r="G28" s="7" t="s">
        <v>73</v>
      </c>
      <c r="H28" s="21">
        <v>4</v>
      </c>
      <c r="I28" s="7">
        <v>3.5</v>
      </c>
      <c r="J28" s="7"/>
    </row>
    <row r="29" ht="54" customHeight="1" spans="1:10">
      <c r="A29" s="20"/>
      <c r="B29" s="20"/>
      <c r="C29" s="20"/>
      <c r="D29" s="12" t="s">
        <v>74</v>
      </c>
      <c r="E29" s="13"/>
      <c r="F29" s="7" t="s">
        <v>73</v>
      </c>
      <c r="G29" s="7" t="s">
        <v>73</v>
      </c>
      <c r="H29" s="21">
        <v>4</v>
      </c>
      <c r="I29" s="7">
        <v>3.5</v>
      </c>
      <c r="J29" s="7" t="s">
        <v>43</v>
      </c>
    </row>
    <row r="30" ht="22.75" customHeight="1" spans="1:10">
      <c r="A30" s="20"/>
      <c r="B30" s="19" t="s">
        <v>75</v>
      </c>
      <c r="C30" s="19" t="s">
        <v>76</v>
      </c>
      <c r="D30" s="12" t="s">
        <v>77</v>
      </c>
      <c r="E30" s="13"/>
      <c r="F30" s="7" t="s">
        <v>78</v>
      </c>
      <c r="G30" s="7" t="s">
        <v>78</v>
      </c>
      <c r="H30" s="21">
        <v>5</v>
      </c>
      <c r="I30" s="7">
        <v>5</v>
      </c>
      <c r="J30" s="7"/>
    </row>
    <row r="31" ht="22.75" customHeight="1" spans="1:10">
      <c r="A31" s="20"/>
      <c r="B31" s="20"/>
      <c r="C31" s="20"/>
      <c r="D31" s="12" t="s">
        <v>79</v>
      </c>
      <c r="E31" s="13"/>
      <c r="F31" s="7" t="s">
        <v>78</v>
      </c>
      <c r="G31" s="7" t="s">
        <v>78</v>
      </c>
      <c r="H31" s="21">
        <v>5</v>
      </c>
      <c r="I31" s="7">
        <v>5</v>
      </c>
      <c r="J31" s="7"/>
    </row>
    <row r="32" ht="22.75" customHeight="1" spans="1:10">
      <c r="A32" s="4" t="s">
        <v>80</v>
      </c>
      <c r="B32" s="6"/>
      <c r="C32" s="6"/>
      <c r="D32" s="6"/>
      <c r="E32" s="6"/>
      <c r="F32" s="6"/>
      <c r="G32" s="5"/>
      <c r="H32" s="7">
        <v>100</v>
      </c>
      <c r="I32" s="28">
        <f>SUM(I14:I31)+J7</f>
        <v>95.9957832033322</v>
      </c>
      <c r="J32" s="7"/>
    </row>
  </sheetData>
  <mergeCells count="51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32:G32"/>
    <mergeCell ref="A13:A31"/>
    <mergeCell ref="B14:B22"/>
    <mergeCell ref="B23:B29"/>
    <mergeCell ref="B30:B31"/>
    <mergeCell ref="C14:C16"/>
    <mergeCell ref="C17:C19"/>
    <mergeCell ref="C20:C21"/>
    <mergeCell ref="C24:C26"/>
    <mergeCell ref="C28:C29"/>
    <mergeCell ref="C30:C31"/>
    <mergeCell ref="A6:B10"/>
    <mergeCell ref="A11:B12"/>
  </mergeCells>
  <pageMargins left="0.707638888888889" right="0.707638888888889" top="0.747916666666667" bottom="0.747916666666667" header="0.313888888888889" footer="0.313888888888889"/>
  <pageSetup paperSize="9" scale="7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2023-05-05T08:17:38Z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F27F6B7810B0439B8A31534EBFDD706C_12</vt:lpwstr>
  </property>
</Properties>
</file>