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<sst xmlns="http://schemas.openxmlformats.org/spreadsheetml/2006/main" count="74" uniqueCount="61">
  <si>
    <t>项目支出绩效自评表</t>
  </si>
  <si>
    <t>（2022年度）</t>
  </si>
  <si>
    <t>项目名称</t>
  </si>
  <si>
    <t>财务监督审计费</t>
  </si>
  <si>
    <t>主管部门</t>
  </si>
  <si>
    <t>北京市社会福利事务管理中心</t>
  </si>
  <si>
    <t>实施单位</t>
  </si>
  <si>
    <t>北京市社会福利事务管理中心本级（审计处）</t>
  </si>
  <si>
    <t>项目负责人</t>
  </si>
  <si>
    <t>杨继民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</si>
  <si>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</si>
  <si>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</si>
  <si>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</si>
  <si>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</si>
  <si>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</si>
  <si>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</si>
  <si>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</si>
  <si>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</si>
  <si>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</si>
  <si>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</si>
  <si>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</si>
  <si>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</si>
  <si>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</si>
  <si>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</si>
  <si>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</si>
  <si>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</si>
  <si>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聘请事务所协助对中心及所属单位开展了财务收支审计、领导干部经济责任审计、工程项目结算等各类专项审计，促进了各单位业务健康有序开展及中心事业全面发展。</t>
  </si>
  <si>
    <t>对本单位及所属单位财政财务收支、经济活动、内部控制、风险管理实施独立、客观的监督、评价和建议，促进了单位完善治理、实现目标的活动。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</si>
  <si>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</si>
  <si>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</si>
  <si>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</si>
  <si>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</si>
  <si>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</si>
  <si>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</si>
  <si>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</si>
  <si>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</si>
  <si>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</si>
  <si>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指标1：完成财务收支审计</t>
  </si>
  <si>
    <t>按实际需求完成</t>
  </si>
  <si>
    <t>16个</t>
  </si>
  <si>
    <t>因疫情原因，部分基层单位工程项目未完成竣工决算，未能开展建设项目监督审计。待工程完成竣工决算后，开展建设项目监督审计。</t>
  </si>
  <si>
    <t>指标2：完成内部控制审计</t>
  </si>
  <si>
    <t>17个</t>
  </si>
  <si>
    <t>指标3：完成其他专项审计</t>
  </si>
  <si>
    <t>24个</t>
  </si>
  <si>
    <t>质量指标</t>
  </si>
  <si>
    <t>指标1：遵循内部审则准则，运用有效审计方法，履行内部审计职责，规范单位经济行为。</t>
  </si>
  <si>
    <t>按照年度审计计划开展审计工作</t>
  </si>
  <si>
    <t>基本按年度审计计划开展了审计工作</t>
  </si>
  <si>
    <t>时效指标</t>
  </si>
  <si>
    <t>指标1：按照计划完成所有2022年审计工作</t>
  </si>
  <si>
    <t>全部按计划时间完成</t>
  </si>
  <si>
    <t>成本指标</t>
  </si>
  <si>
    <t>指标1：全年预算控制数</t>
  </si>
  <si>
    <t>90万元</t>
  </si>
  <si>
    <t>79.94万元</t>
  </si>
  <si>
    <t>效益指标</t>
  </si>
  <si>
    <t>社会效益指标</t>
  </si>
  <si>
    <t>指标1：促进各单位加强内控管理及制度建设，为充分发挥民政资金的使用效益，促进中心事业全面发展提供了有力保障</t>
  </si>
  <si>
    <t>优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</si>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</sst>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5" zoomScaleNormal="80" topLeftCell="A4" workbookViewId="0">
      <selection activeCell="J14" sqref="J14:J19"/>
    </sheetView>
  </sheetViews>
  <sheetFormatPr defaultColWidth="13.775" defaultRowHeight="14"/>
  <cols>
    <col min="1" max="1" width="5.21666666666667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5583333333333" style="1" customWidth="1"/>
    <col min="6" max="7" width="13.775" style="1" customWidth="1"/>
    <col min="8" max="8" width="8.21666666666667" style="1" customWidth="1"/>
    <col min="9" max="9" width="7.33333333333333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6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/>
      <c r="I5" s="6"/>
      <c r="J5" s="5"/>
    </row>
    <row r="6" ht="22.8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0"/>
      <c r="B7" s="11"/>
      <c r="C7" s="12" t="s">
        <v>18</v>
      </c>
      <c r="D7" s="13"/>
      <c r="E7" s="7">
        <v>90</v>
      </c>
      <c r="F7" s="7">
        <v>90</v>
      </c>
      <c r="G7" s="7">
        <v>79.94</v>
      </c>
      <c r="H7" s="7">
        <v>10</v>
      </c>
      <c r="I7" s="21">
        <f>G7/F7</f>
        <v>0.888222222222222</v>
      </c>
      <c r="J7" s="22">
        <f>H7*I7</f>
        <v>8.88222222222222</v>
      </c>
    </row>
    <row r="8" ht="22.8" customHeight="1" spans="1:10">
      <c r="A8" s="10"/>
      <c r="B8" s="11"/>
      <c r="C8" s="12" t="s">
        <v>19</v>
      </c>
      <c r="D8" s="13"/>
      <c r="E8" s="7">
        <v>90</v>
      </c>
      <c r="F8" s="7">
        <v>90</v>
      </c>
      <c r="G8" s="7">
        <v>79.94</v>
      </c>
      <c r="H8" s="24" t="s">
        <v>20</v>
      </c>
      <c r="I8" s="21">
        <f t="shared" ref="I8" si="0">G8/F8</f>
        <v>0.888222222222222</v>
      </c>
      <c r="J8" s="7" t="s">
        <v>20</v>
      </c>
    </row>
    <row r="9" ht="22.8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s">
        <v>20</v>
      </c>
      <c r="J9" s="7" t="s">
        <v>20</v>
      </c>
    </row>
    <row r="10" ht="22.8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s">
        <v>20</v>
      </c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8" customHeight="1" spans="1:10">
      <c r="A14" s="18"/>
      <c r="B14" s="7" t="s">
        <v>35</v>
      </c>
      <c r="C14" s="7" t="s">
        <v>36</v>
      </c>
      <c r="D14" s="12" t="s">
        <v>37</v>
      </c>
      <c r="E14" s="13"/>
      <c r="F14" s="19" t="s">
        <v>38</v>
      </c>
      <c r="G14" s="19" t="s">
        <v>39</v>
      </c>
      <c r="H14" s="19">
        <v>5</v>
      </c>
      <c r="I14" s="19">
        <v>5</v>
      </c>
      <c r="J14" s="17" t="s">
        <v>40</v>
      </c>
    </row>
    <row r="15" ht="22.8" customHeight="1" spans="1:10">
      <c r="A15" s="18"/>
      <c r="B15" s="7"/>
      <c r="C15" s="7"/>
      <c r="D15" s="12" t="s">
        <v>41</v>
      </c>
      <c r="E15" s="13"/>
      <c r="F15" s="19" t="s">
        <v>38</v>
      </c>
      <c r="G15" s="19" t="s">
        <v>42</v>
      </c>
      <c r="H15" s="19">
        <v>5</v>
      </c>
      <c r="I15" s="19">
        <v>5</v>
      </c>
      <c r="J15" s="18"/>
    </row>
    <row r="16" ht="22.8" customHeight="1" spans="1:10">
      <c r="A16" s="18"/>
      <c r="B16" s="7"/>
      <c r="C16" s="7"/>
      <c r="D16" s="12" t="s">
        <v>43</v>
      </c>
      <c r="E16" s="13"/>
      <c r="F16" s="19" t="s">
        <v>38</v>
      </c>
      <c r="G16" s="19" t="s">
        <v>44</v>
      </c>
      <c r="H16" s="19">
        <v>5</v>
      </c>
      <c r="I16" s="19">
        <v>4.7</v>
      </c>
      <c r="J16" s="18"/>
    </row>
    <row r="17" ht="103.05" customHeight="1" spans="1:10">
      <c r="A17" s="18"/>
      <c r="B17" s="7"/>
      <c r="C17" s="17" t="s">
        <v>45</v>
      </c>
      <c r="D17" s="12" t="s">
        <v>46</v>
      </c>
      <c r="E17" s="13"/>
      <c r="F17" s="20" t="s">
        <v>47</v>
      </c>
      <c r="G17" s="19" t="s">
        <v>48</v>
      </c>
      <c r="H17" s="19">
        <v>15</v>
      </c>
      <c r="I17" s="19">
        <v>14</v>
      </c>
      <c r="J17" s="18"/>
    </row>
    <row r="18" ht="42" customHeight="1" spans="1:10">
      <c r="A18" s="18"/>
      <c r="B18" s="7"/>
      <c r="C18" s="17" t="s">
        <v>49</v>
      </c>
      <c r="D18" s="12" t="s">
        <v>50</v>
      </c>
      <c r="E18" s="13"/>
      <c r="F18" s="7" t="s">
        <v>51</v>
      </c>
      <c r="G18" s="7" t="s">
        <v>51</v>
      </c>
      <c r="H18" s="7">
        <v>10</v>
      </c>
      <c r="I18" s="7">
        <v>9</v>
      </c>
      <c r="J18" s="18"/>
    </row>
    <row r="19" ht="28" customHeight="1" spans="1:10">
      <c r="A19" s="18"/>
      <c r="B19" s="7"/>
      <c r="C19" s="17" t="s">
        <v>52</v>
      </c>
      <c r="D19" s="12" t="s">
        <v>53</v>
      </c>
      <c r="E19" s="13"/>
      <c r="F19" s="7" t="s">
        <v>54</v>
      </c>
      <c r="G19" s="7" t="s">
        <v>55</v>
      </c>
      <c r="H19" s="7">
        <v>10</v>
      </c>
      <c r="I19" s="7">
        <v>8.88</v>
      </c>
      <c r="J19" s="23"/>
    </row>
    <row r="20" ht="85.2" customHeight="1" spans="1:10">
      <c r="A20" s="18"/>
      <c r="B20" s="7" t="s">
        <v>56</v>
      </c>
      <c r="C20" s="17" t="s">
        <v>57</v>
      </c>
      <c r="D20" s="12" t="s">
        <v>58</v>
      </c>
      <c r="E20" s="13"/>
      <c r="F20" s="7" t="s">
        <v>59</v>
      </c>
      <c r="G20" s="7" t="s">
        <v>59</v>
      </c>
      <c r="H20" s="7">
        <v>40</v>
      </c>
      <c r="I20" s="7">
        <v>38</v>
      </c>
      <c r="J20" s="7"/>
    </row>
    <row r="21" ht="22.8" customHeight="1" spans="1:10">
      <c r="A21" s="4" t="s">
        <v>60</v>
      </c>
      <c r="B21" s="6"/>
      <c r="C21" s="6"/>
      <c r="D21" s="6"/>
      <c r="E21" s="6"/>
      <c r="F21" s="6"/>
      <c r="G21" s="5"/>
      <c r="H21" s="7">
        <v>100</v>
      </c>
      <c r="I21" s="22">
        <f>SUM(I14:I20)+J7</f>
        <v>93.4622222222222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9"/>
    <mergeCell ref="C14:C16"/>
    <mergeCell ref="J14:J19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2023-05-06T02:45:07Z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A9FC698B036F436E983433DF43EAA1AF_12</vt:lpwstr>
  </property>
</Properties>
</file>