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中心发展规划工作经费)" sheetId="1" r:id="rId1"/>
  </sheets>
  <calcPr calcId="144525"/>
</workbook>
</file>

<file path=xl/sharedStrings.xml><?xml version="1.0" encoding="utf-8"?>
<sst xmlns="http://schemas.openxmlformats.org/spreadsheetml/2006/main" count="76" uniqueCount="64">
  <si>
    <t>项目支出绩效自评表</t>
  </si>
  <si>
    <t>（  2022    年度）</t>
  </si>
  <si>
    <t>项目名称</t>
  </si>
  <si>
    <t>中心发展规划工作经费</t>
  </si>
  <si>
    <t>主管部门</t>
  </si>
  <si>
    <t>北京市社会福利事务管理中心</t>
  </si>
  <si>
    <t>实施单位</t>
  </si>
  <si>
    <t>北京市社会福利事务管理中心本级</t>
  </si>
  <si>
    <t>项目负责人</t>
  </si>
  <si>
    <t>郭小宁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</si>
  <si>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</si>
  <si>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</si>
  <si>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</si>
  <si>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</si>
  <si>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</si>
  <si>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</si>
  <si>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</si>
  <si>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</si>
  <si>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</si>
  <si>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</si>
  <si>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</si>
  <si>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</si>
  <si>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</si>
  <si>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</si>
  <si>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</si>
  <si>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</si>
  <si>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加强中心系统法治宣传教育工作，全面推进中心法治建设；全面推进中心系统整体科学发展，保障“十四五”发展规划的落实，开展中心所属单位实施的工程和项目的前期研究、设计、论证及项目前期评审、造价咨询等工作。</t>
  </si>
  <si>
    <t>绩
效
指
标</t>
  </si>
  <si>
    <t>一级指标</t>
  </si>
  <si>
    <t>二级指标</t>
  </si>
  <si>
    <t>三级指标</t>
  </si>
  <si>
    <t>年度指标值</t>
  </si>
  <si>
    <t>实际完成值</t>
  </si>
  <si>
    <t>偏差原因分析及改进措施</t>
  </si>
  <si>
    <t>产出指标</t>
  </si>
  <si>
    <t>数量指标</t>
  </si>
  <si>
    <t>指标1：对2022年各单位申报的工程和项目进行进行综合测算评估和可行性分析数</t>
  </si>
  <si>
    <t>3个</t>
  </si>
  <si>
    <t>指标2：聘请常年法律顾问指导会前学法基层单位个数</t>
  </si>
  <si>
    <t>16家</t>
  </si>
  <si>
    <t>质量指标</t>
  </si>
  <si>
    <t>指标1：从技术、账务、成本费用、组织机构、社会效益等方面进行综合测算评估和可行性分析</t>
  </si>
  <si>
    <t>从技术、账务、成本费用、组织机构、社会效益等方面进行综合测算评估和可行性分析</t>
  </si>
  <si>
    <t>基本达到预期绩效目标</t>
  </si>
  <si>
    <t>指标2：系统内法治宣传教育的覆盖率</t>
  </si>
  <si>
    <t>时效指标</t>
  </si>
  <si>
    <t>指标1：2022年12月之前完成支付</t>
  </si>
  <si>
    <t>2022年12月之前完成支付</t>
  </si>
  <si>
    <t>成本指标</t>
  </si>
  <si>
    <t>指标1：成本控制</t>
  </si>
  <si>
    <t>116万元</t>
  </si>
  <si>
    <t>115.85万元</t>
  </si>
  <si>
    <t>效益指标</t>
  </si>
  <si>
    <t>社会效益指标</t>
  </si>
  <si>
    <t>指标1：保障完成系统内各单位实施一系列工程和项目的前期研究、设计、论证</t>
  </si>
  <si>
    <t>得到保障</t>
  </si>
  <si>
    <t>基本保障</t>
  </si>
  <si>
    <t>指标2：提升干部职工及领导干部学会运用法治思维和法治方式解决问题的能力</t>
  </si>
  <si>
    <t>干部职工及领导干部学会运用法治思维和法治方式解决问题的能力</t>
  </si>
  <si>
    <t>满意度指标</t>
  </si>
  <si>
    <t>服务对象满意度指标</t>
  </si>
  <si>
    <t>指标1：项目单位对项目前期工作推进的满意度</t>
  </si>
  <si>
    <t>指标2：系统内职工对法治宣传的满意度</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</si>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</sst>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indexed="8"/>
      <name val="等线"/>
      <charset val="134"/>
    </font>
    <font>
      <sz val="18"/>
      <color indexed="8"/>
      <name val="方正小标宋简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4"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8" borderId="15" applyNumberFormat="0" applyFont="0" applyAlignment="0" applyProtection="0">
      <alignment vertical="center"/>
    </xf>
    <xf numFmtId="0" fontId="6"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6" fillId="10" borderId="0" applyNumberFormat="0" applyBorder="0" applyAlignment="0" applyProtection="0">
      <alignment vertical="center"/>
    </xf>
    <xf numFmtId="0" fontId="10" fillId="0" borderId="17" applyNumberFormat="0" applyFill="0" applyAlignment="0" applyProtection="0">
      <alignment vertical="center"/>
    </xf>
    <xf numFmtId="0" fontId="6" fillId="11" borderId="0" applyNumberFormat="0" applyBorder="0" applyAlignment="0" applyProtection="0">
      <alignment vertical="center"/>
    </xf>
    <xf numFmtId="0" fontId="16" fillId="12" borderId="18" applyNumberFormat="0" applyAlignment="0" applyProtection="0">
      <alignment vertical="center"/>
    </xf>
    <xf numFmtId="0" fontId="17" fillId="12" borderId="14" applyNumberFormat="0" applyAlignment="0" applyProtection="0">
      <alignment vertical="center"/>
    </xf>
    <xf numFmtId="0" fontId="18" fillId="13" borderId="19"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23">
    <xf numFmtId="0" fontId="0" fillId="0" borderId="0" xfId="0" applyAlignment="1"/>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9" fontId="2" fillId="0" borderId="5"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0" fontId="2" fillId="0" borderId="5" xfId="11"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80" zoomScaleNormal="80" topLeftCell="A13" workbookViewId="0">
      <selection activeCell="G12" sqref="G12:J12"/>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7.2916666666667" style="1" customWidth="1"/>
    <col min="7" max="7" width="13.833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16601167598</v>
      </c>
      <c r="I5" s="6"/>
      <c r="J5" s="5"/>
    </row>
    <row r="6" ht="22.75" customHeight="1" spans="1:10">
      <c r="A6" s="8" t="s">
        <v>11</v>
      </c>
      <c r="B6" s="9"/>
      <c r="C6" s="4"/>
      <c r="D6" s="5"/>
      <c r="E6" s="7" t="s">
        <v>12</v>
      </c>
      <c r="F6" s="7" t="s">
        <v>13</v>
      </c>
      <c r="G6" s="7" t="s">
        <v>14</v>
      </c>
      <c r="H6" s="7" t="s">
        <v>15</v>
      </c>
      <c r="I6" s="7" t="s">
        <v>16</v>
      </c>
      <c r="J6" s="7" t="s">
        <v>17</v>
      </c>
    </row>
    <row r="7" ht="22.75" customHeight="1" spans="1:10">
      <c r="A7" s="10"/>
      <c r="B7" s="11"/>
      <c r="C7" s="12" t="s">
        <v>18</v>
      </c>
      <c r="D7" s="13"/>
      <c r="E7" s="7">
        <v>116</v>
      </c>
      <c r="F7" s="7">
        <v>116</v>
      </c>
      <c r="G7" s="7">
        <v>115.85</v>
      </c>
      <c r="H7" s="7">
        <v>10</v>
      </c>
      <c r="I7" s="21">
        <f t="shared" ref="I7:I10" si="0">G7/F7</f>
        <v>0.998706896551724</v>
      </c>
      <c r="J7" s="22">
        <f>H7*I7</f>
        <v>9.98706896551724</v>
      </c>
    </row>
    <row r="8" ht="22.75" customHeight="1" spans="1:10">
      <c r="A8" s="10"/>
      <c r="B8" s="11"/>
      <c r="C8" s="12" t="s">
        <v>19</v>
      </c>
      <c r="D8" s="13"/>
      <c r="E8" s="7">
        <v>116</v>
      </c>
      <c r="F8" s="7">
        <v>116</v>
      </c>
      <c r="G8" s="7">
        <v>115.85</v>
      </c>
      <c r="H8" s="23" t="s">
        <v>20</v>
      </c>
      <c r="I8" s="21">
        <f t="shared" si="0"/>
        <v>0.998706896551724</v>
      </c>
      <c r="J8" s="7" t="s">
        <v>20</v>
      </c>
    </row>
    <row r="9" ht="22.75" customHeight="1" spans="1:10">
      <c r="A9" s="10"/>
      <c r="B9" s="11"/>
      <c r="C9" s="12" t="s">
        <v>21</v>
      </c>
      <c r="D9" s="13"/>
      <c r="E9" s="7"/>
      <c r="F9" s="7"/>
      <c r="G9" s="7"/>
      <c r="H9" s="7" t="s">
        <v>20</v>
      </c>
      <c r="I9" s="7" t="e">
        <f t="shared" si="0"/>
        <v>#DIV/0!</v>
      </c>
      <c r="J9" s="7" t="s">
        <v>20</v>
      </c>
    </row>
    <row r="10" ht="22.75" customHeight="1" spans="1:10">
      <c r="A10" s="14"/>
      <c r="B10" s="15"/>
      <c r="C10" s="12" t="s">
        <v>22</v>
      </c>
      <c r="D10" s="13"/>
      <c r="E10" s="7"/>
      <c r="F10" s="7"/>
      <c r="G10" s="7"/>
      <c r="H10" s="7" t="s">
        <v>20</v>
      </c>
      <c r="I10" s="7" t="e">
        <f t="shared" si="0"/>
        <v>#DIV/0!</v>
      </c>
      <c r="J10" s="7" t="s">
        <v>20</v>
      </c>
    </row>
    <row r="11" ht="22.75" customHeight="1" spans="1:10">
      <c r="A11" s="8" t="s">
        <v>23</v>
      </c>
      <c r="B11" s="9"/>
      <c r="C11" s="7" t="s">
        <v>24</v>
      </c>
      <c r="D11" s="7"/>
      <c r="E11" s="7"/>
      <c r="F11" s="7"/>
      <c r="G11" s="7" t="s">
        <v>25</v>
      </c>
      <c r="H11" s="7"/>
      <c r="I11" s="7"/>
      <c r="J11" s="7"/>
    </row>
    <row r="12" ht="86.5" customHeight="1" spans="1:10">
      <c r="A12" s="14"/>
      <c r="B12" s="15"/>
      <c r="C12" s="16" t="s">
        <v>26</v>
      </c>
      <c r="D12" s="16"/>
      <c r="E12" s="16"/>
      <c r="F12" s="16"/>
      <c r="G12" s="16" t="s">
        <v>26</v>
      </c>
      <c r="H12" s="16"/>
      <c r="I12" s="16"/>
      <c r="J12" s="16"/>
    </row>
    <row r="13" ht="30" customHeight="1" spans="1:10">
      <c r="A13" s="17" t="s">
        <v>27</v>
      </c>
      <c r="B13" s="7" t="s">
        <v>28</v>
      </c>
      <c r="C13" s="7" t="s">
        <v>29</v>
      </c>
      <c r="D13" s="4" t="s">
        <v>30</v>
      </c>
      <c r="E13" s="5"/>
      <c r="F13" s="7" t="s">
        <v>31</v>
      </c>
      <c r="G13" s="7" t="s">
        <v>32</v>
      </c>
      <c r="H13" s="7" t="s">
        <v>15</v>
      </c>
      <c r="I13" s="7" t="s">
        <v>17</v>
      </c>
      <c r="J13" s="7" t="s">
        <v>33</v>
      </c>
    </row>
    <row r="14" ht="56" customHeight="1" spans="1:10">
      <c r="A14" s="18"/>
      <c r="B14" s="7" t="s">
        <v>34</v>
      </c>
      <c r="C14" s="7" t="s">
        <v>35</v>
      </c>
      <c r="D14" s="12" t="s">
        <v>36</v>
      </c>
      <c r="E14" s="13"/>
      <c r="F14" s="7" t="s">
        <v>37</v>
      </c>
      <c r="G14" s="7" t="s">
        <v>37</v>
      </c>
      <c r="H14" s="7">
        <v>5</v>
      </c>
      <c r="I14" s="7">
        <v>5</v>
      </c>
      <c r="J14" s="7"/>
    </row>
    <row r="15" ht="35" customHeight="1" spans="1:10">
      <c r="A15" s="18"/>
      <c r="B15" s="7"/>
      <c r="C15" s="7"/>
      <c r="D15" s="12" t="s">
        <v>38</v>
      </c>
      <c r="E15" s="13"/>
      <c r="F15" s="7" t="s">
        <v>39</v>
      </c>
      <c r="G15" s="7" t="s">
        <v>39</v>
      </c>
      <c r="H15" s="7">
        <v>10</v>
      </c>
      <c r="I15" s="7">
        <v>10</v>
      </c>
      <c r="J15" s="7"/>
    </row>
    <row r="16" ht="74" customHeight="1" spans="1:10">
      <c r="A16" s="18"/>
      <c r="B16" s="7"/>
      <c r="C16" s="17" t="s">
        <v>40</v>
      </c>
      <c r="D16" s="12" t="s">
        <v>41</v>
      </c>
      <c r="E16" s="13"/>
      <c r="F16" s="7" t="s">
        <v>42</v>
      </c>
      <c r="G16" s="7" t="s">
        <v>43</v>
      </c>
      <c r="H16" s="7">
        <v>8</v>
      </c>
      <c r="I16" s="7">
        <v>8</v>
      </c>
      <c r="J16" s="7"/>
    </row>
    <row r="17" ht="35" customHeight="1" spans="1:10">
      <c r="A17" s="18"/>
      <c r="B17" s="7"/>
      <c r="C17" s="18"/>
      <c r="D17" s="12" t="s">
        <v>44</v>
      </c>
      <c r="E17" s="13"/>
      <c r="F17" s="19">
        <v>0.8</v>
      </c>
      <c r="G17" s="19">
        <v>0.8</v>
      </c>
      <c r="H17" s="7">
        <v>7</v>
      </c>
      <c r="I17" s="7">
        <v>6.5</v>
      </c>
      <c r="J17" s="7"/>
    </row>
    <row r="18" ht="40" customHeight="1" spans="1:10">
      <c r="A18" s="18"/>
      <c r="B18" s="7"/>
      <c r="C18" s="17" t="s">
        <v>45</v>
      </c>
      <c r="D18" s="12" t="s">
        <v>46</v>
      </c>
      <c r="E18" s="13"/>
      <c r="F18" s="19" t="s">
        <v>47</v>
      </c>
      <c r="G18" s="20" t="s">
        <v>43</v>
      </c>
      <c r="H18" s="7">
        <v>10</v>
      </c>
      <c r="I18" s="7">
        <v>9</v>
      </c>
      <c r="J18" s="7"/>
    </row>
    <row r="19" ht="39" customHeight="1" spans="1:10">
      <c r="A19" s="18"/>
      <c r="B19" s="7"/>
      <c r="C19" s="17" t="s">
        <v>48</v>
      </c>
      <c r="D19" s="12" t="s">
        <v>49</v>
      </c>
      <c r="E19" s="13"/>
      <c r="F19" s="7" t="s">
        <v>50</v>
      </c>
      <c r="G19" s="7" t="s">
        <v>51</v>
      </c>
      <c r="H19" s="7">
        <v>10</v>
      </c>
      <c r="I19" s="7">
        <v>9.9</v>
      </c>
      <c r="J19" s="7"/>
    </row>
    <row r="20" ht="53" customHeight="1" spans="1:10">
      <c r="A20" s="18"/>
      <c r="B20" s="7" t="s">
        <v>52</v>
      </c>
      <c r="C20" s="17" t="s">
        <v>53</v>
      </c>
      <c r="D20" s="12" t="s">
        <v>54</v>
      </c>
      <c r="E20" s="13"/>
      <c r="F20" s="19" t="s">
        <v>55</v>
      </c>
      <c r="G20" s="19" t="s">
        <v>56</v>
      </c>
      <c r="H20" s="7">
        <v>15</v>
      </c>
      <c r="I20" s="7">
        <v>14</v>
      </c>
      <c r="J20" s="7"/>
    </row>
    <row r="21" ht="53" customHeight="1" spans="1:10">
      <c r="A21" s="18"/>
      <c r="B21" s="7"/>
      <c r="C21" s="18"/>
      <c r="D21" s="12" t="s">
        <v>57</v>
      </c>
      <c r="E21" s="13"/>
      <c r="F21" s="7" t="s">
        <v>58</v>
      </c>
      <c r="G21" s="7" t="s">
        <v>43</v>
      </c>
      <c r="H21" s="7">
        <v>15</v>
      </c>
      <c r="I21" s="7">
        <v>14</v>
      </c>
      <c r="J21" s="7"/>
    </row>
    <row r="22" ht="36" customHeight="1" spans="1:10">
      <c r="A22" s="18"/>
      <c r="B22" s="17" t="s">
        <v>59</v>
      </c>
      <c r="C22" s="17" t="s">
        <v>60</v>
      </c>
      <c r="D22" s="12" t="s">
        <v>61</v>
      </c>
      <c r="E22" s="13"/>
      <c r="F22" s="19">
        <v>0.9</v>
      </c>
      <c r="G22" s="19">
        <v>0.9</v>
      </c>
      <c r="H22" s="7">
        <v>5</v>
      </c>
      <c r="I22" s="7">
        <v>4.5</v>
      </c>
      <c r="J22" s="7"/>
    </row>
    <row r="23" ht="34" customHeight="1" spans="1:10">
      <c r="A23" s="18"/>
      <c r="B23" s="18"/>
      <c r="C23" s="18"/>
      <c r="D23" s="12" t="s">
        <v>62</v>
      </c>
      <c r="E23" s="13"/>
      <c r="F23" s="19">
        <v>0.9</v>
      </c>
      <c r="G23" s="19">
        <v>0.9</v>
      </c>
      <c r="H23" s="7">
        <v>5</v>
      </c>
      <c r="I23" s="7">
        <v>4.5</v>
      </c>
      <c r="J23" s="7"/>
    </row>
    <row r="24" ht="27" customHeight="1" spans="1:10">
      <c r="A24" s="4" t="s">
        <v>63</v>
      </c>
      <c r="B24" s="6"/>
      <c r="C24" s="6"/>
      <c r="D24" s="6"/>
      <c r="E24" s="6"/>
      <c r="F24" s="6"/>
      <c r="G24" s="5"/>
      <c r="H24" s="7">
        <v>100</v>
      </c>
      <c r="I24" s="22">
        <f>SUM(I14:I23)+J7</f>
        <v>95.3870689655172</v>
      </c>
      <c r="J24" s="7"/>
    </row>
  </sheetData>
  <mergeCells count="41">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A24:G24"/>
    <mergeCell ref="A13:A23"/>
    <mergeCell ref="B14:B19"/>
    <mergeCell ref="B20:B21"/>
    <mergeCell ref="B22:B23"/>
    <mergeCell ref="C14:C15"/>
    <mergeCell ref="C16:C17"/>
    <mergeCell ref="C20:C21"/>
    <mergeCell ref="C22:C23"/>
    <mergeCell ref="A6:B10"/>
    <mergeCell ref="A11:B12"/>
  </mergeCells>
  <pageMargins left="0.707638888888889" right="0.707638888888889" top="0.747916666666667" bottom="0.747916666666667" header="0.313888888888889" footer="0.313888888888889"/>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 (中心发展规划工作经费)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2023-05-04T06:02:16Z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599AE26CC8F34DC499DEF92E6E8ABD3C_12</vt:lpwstr>
  </property>
</Properties>
</file>