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200" windowHeight="7130"/>
  </bookViews>
  <sheets>
    <sheet name="财政支出项目事前评估评分指标体系" sheetId="1" r:id="rId1"/>
  </sheets>
  <calcPr calcId="144525"/>
</workbook>
</file>

<file path=xl/sharedStrings.xml><?xml version="1.0" encoding="utf-8"?>
<sst xmlns="http://schemas.openxmlformats.org/spreadsheetml/2006/main" count="69" uniqueCount="59">
  <si>
    <t>项目支出绩效自评表</t>
  </si>
  <si>
    <t>（  2022    年度）</t>
  </si>
  <si>
    <t>项目名称</t>
  </si>
  <si>
    <t>南城养老院项目尾款</t>
  </si>
  <si>
    <t>主管部门</t>
  </si>
  <si>
    <t>北京市社会福利事务管理中心</t>
  </si>
  <si>
    <t>实施单位</t>
  </si>
  <si>
    <t>北京市社会福利事务管理中心本级</t>
  </si>
  <si>
    <t>项目负责人</t>
  </si>
  <si>
    <t>张宝富</t>
  </si>
  <si>
    <t>联系电话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</si>
  <si>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</si>
  <si>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</si>
  <si>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</si>
  <si>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</si>
  <si>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</si>
  <si>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</si>
  <si>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</si>
  <si>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</si>
  <si>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其中：当年财政拨款</t>
  </si>
  <si>
    <t>-</t>
  </si>
  <si>
    <t xml:space="preserve">      上年结转资金</t>
  </si>
  <si>
    <t xml:space="preserve">      其他资金</t>
  </si>
  <si>
    <t>年度总体目标</t>
  </si>
  <si>
    <t>预期目标</t>
  </si>
  <si>
    <t>实际完成情况</t>
  </si>
  <si>
    <t>北京一福寿山福海养老服务中心为了满足三合一牙片机的使用需求，实施牙片室防护改造工程。项目已经竣工验收质保期满两年后支付质保金。</t>
  </si>
  <si>
    <t>按合同约定，按时支付工程质保金。</t>
  </si>
  <si>
    <t>绩
效
指
标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</si>
  <si>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</si>
  <si>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</si>
  <si>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</si>
  <si>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</si>
  <si>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</si>
  <si>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</si>
  <si>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产出指标</t>
  </si>
  <si>
    <t>数量指标</t>
  </si>
  <si>
    <t>指标1：支付牙片室防护改造工程尾款质保金</t>
  </si>
  <si>
    <t>1项</t>
  </si>
  <si>
    <t>质量指标</t>
  </si>
  <si>
    <t>指标1：足额按时支付质保金</t>
  </si>
  <si>
    <t>足额按时支付</t>
  </si>
  <si>
    <t>时效指标</t>
  </si>
  <si>
    <t>指标1：2022年12月之前支付完成</t>
  </si>
  <si>
    <t>2022年12月之前支付完成</t>
  </si>
  <si>
    <t>已按预期绩效目标完成</t>
  </si>
  <si>
    <t>成本指标</t>
  </si>
  <si>
    <t>指标1：成本控制</t>
  </si>
  <si>
    <t>0.3105万元</t>
  </si>
  <si>
    <t>效益指标</t>
  </si>
  <si>
    <t>社会效益指标</t>
  </si>
  <si>
    <t>指标1：工程完工社会评价提升率</t>
  </si>
  <si>
    <t>指标2：提升在院老人医疗水平</t>
  </si>
  <si>
    <t>提升在院老人医疗水平</t>
  </si>
  <si>
    <t>基本提升</t>
  </si>
  <si>
    <t>满意度指标</t>
  </si>
  <si>
    <t>服务对象满意度指标</t>
  </si>
  <si>
    <t>指标1：被治疗服务对象对牙片设备满意度</t>
  </si>
  <si>
    <t>总分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</si>
</sst>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1"/>
      <color indexed="8"/>
      <name val="等线"/>
      <charset val="134"/>
    </font>
    <font>
      <sz val="18"/>
      <color indexed="8"/>
      <name val="方正小标宋简体"/>
      <charset val="134"/>
    </font>
    <font>
      <sz val="10"/>
      <color indexed="8"/>
      <name val="宋体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theme="1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3" fillId="3" borderId="0" applyNumberFormat="0" applyBorder="0" applyAlignment="0" applyProtection="0">
      <alignment vertical="center"/>
    </xf>
    <xf numFmtId="0" fontId="4" fillId="4" borderId="14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3" fillId="5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8" borderId="15" applyNumberFormat="0" applyFont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16" applyNumberFormat="0" applyFill="0" applyAlignment="0" applyProtection="0">
      <alignment vertical="center"/>
    </xf>
    <xf numFmtId="0" fontId="15" fillId="0" borderId="16" applyNumberFormat="0" applyFill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10" fillId="0" borderId="17" applyNumberFormat="0" applyFill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16" fillId="12" borderId="18" applyNumberFormat="0" applyAlignment="0" applyProtection="0">
      <alignment vertical="center"/>
    </xf>
    <xf numFmtId="0" fontId="17" fillId="12" borderId="14" applyNumberFormat="0" applyAlignment="0" applyProtection="0">
      <alignment vertical="center"/>
    </xf>
    <xf numFmtId="0" fontId="18" fillId="13" borderId="19" applyNumberFormat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19" fillId="0" borderId="20" applyNumberFormat="0" applyFill="0" applyAlignment="0" applyProtection="0">
      <alignment vertical="center"/>
    </xf>
    <xf numFmtId="0" fontId="20" fillId="0" borderId="21" applyNumberFormat="0" applyFill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3" fillId="20" borderId="0" applyNumberFormat="0" applyBorder="0" applyAlignment="0" applyProtection="0">
      <alignment vertical="center"/>
    </xf>
    <xf numFmtId="0" fontId="3" fillId="21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3" fillId="29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3" fillId="32" borderId="0" applyNumberFormat="0" applyBorder="0" applyAlignment="0" applyProtection="0">
      <alignment vertical="center"/>
    </xf>
    <xf numFmtId="0" fontId="6" fillId="33" borderId="0" applyNumberFormat="0" applyBorder="0" applyAlignment="0" applyProtection="0">
      <alignment vertical="center"/>
    </xf>
  </cellStyleXfs>
  <cellXfs count="21">
    <xf numFmtId="0" fontId="0" fillId="0" borderId="0" xfId="0">
      <alignment vertical="center"/>
    </xf>
    <xf numFmtId="0" fontId="0" fillId="0" borderId="0" xfId="0" applyBorder="1" applyAlignment="1">
      <alignment horizontal="center" vertical="center" wrapText="1"/>
    </xf>
    <xf numFmtId="0" fontId="1" fillId="2" borderId="0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center" wrapText="1"/>
    </xf>
    <xf numFmtId="0" fontId="2" fillId="0" borderId="3" xfId="0" applyFont="1" applyBorder="1" applyAlignment="1">
      <alignment horizontal="left" vertical="center" wrapText="1"/>
    </xf>
    <xf numFmtId="0" fontId="2" fillId="0" borderId="10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center" wrapText="1"/>
    </xf>
    <xf numFmtId="0" fontId="2" fillId="0" borderId="13" xfId="0" applyFont="1" applyBorder="1" applyAlignment="1">
      <alignment horizontal="center" vertical="center" wrapText="1"/>
    </xf>
    <xf numFmtId="9" fontId="2" fillId="0" borderId="5" xfId="0" applyNumberFormat="1" applyFont="1" applyBorder="1" applyAlignment="1">
      <alignment horizontal="center" vertical="center" wrapText="1"/>
    </xf>
    <xf numFmtId="10" fontId="2" fillId="0" borderId="5" xfId="11" applyNumberFormat="1" applyFont="1" applyBorder="1" applyAlignment="1">
      <alignment horizontal="center" vertical="center" wrapText="1"/>
    </xf>
    <xf numFmtId="0" fontId="2" fillId="0" borderId="5" xfId="0" applyFont="1" applyBorder="1" applyAlignment="1" quotePrefix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pathLst>
            <a:path w="21600" h="21600"/>
          </a:pathLst>
        </a:custGeom>
        <a:gradFill rotWithShape="0">
          <a:gsLst>
            <a:gs pos="0">
              <a:srgbClr val="BBD5F0"/>
            </a:gs>
            <a:gs pos="100000">
              <a:srgbClr val="9CBEE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J21"/>
  <sheetViews>
    <sheetView tabSelected="1" view="pageBreakPreview" zoomScale="90" zoomScaleNormal="80" topLeftCell="A7" workbookViewId="0">
      <selection activeCell="G12" sqref="G12:J12"/>
    </sheetView>
  </sheetViews>
  <sheetFormatPr defaultColWidth="13.75" defaultRowHeight="14"/>
  <cols>
    <col min="1" max="1" width="5.25" style="1" customWidth="1"/>
    <col min="2" max="2" width="9.58333333333333" style="1" customWidth="1"/>
    <col min="3" max="3" width="14.5833333333333" style="1" customWidth="1"/>
    <col min="4" max="4" width="7.75" style="1" customWidth="1"/>
    <col min="5" max="5" width="15.8333333333333" style="1" customWidth="1"/>
    <col min="6" max="6" width="13.425" style="1" customWidth="1"/>
    <col min="7" max="7" width="13.8333333333333" style="1" customWidth="1"/>
    <col min="8" max="8" width="8.25" style="1" customWidth="1"/>
    <col min="9" max="9" width="7.33333333333333" style="1" customWidth="1"/>
    <col min="10" max="16384" width="13.75" style="1"/>
  </cols>
  <sheetData>
    <row r="1" ht="22.75" customHeight="1" spans="1:10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</row>
    <row r="2" ht="22.75" customHeight="1" spans="1:10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</row>
    <row r="3" ht="22.75" customHeight="1" spans="1:10">
      <c r="A3" s="4" t="s">
        <v>2</v>
      </c>
      <c r="B3" s="5"/>
      <c r="C3" s="4" t="s">
        <v>3</v>
      </c>
      <c r="D3" s="6"/>
      <c r="E3" s="6"/>
      <c r="F3" s="6"/>
      <c r="G3" s="6"/>
      <c r="H3" s="6"/>
      <c r="I3" s="6"/>
      <c r="J3" s="5"/>
    </row>
    <row r="4" ht="22.75" customHeight="1" spans="1:10">
      <c r="A4" s="4" t="s">
        <v>4</v>
      </c>
      <c r="B4" s="5"/>
      <c r="C4" s="4" t="s">
        <v>5</v>
      </c>
      <c r="D4" s="6"/>
      <c r="E4" s="6"/>
      <c r="F4" s="5"/>
      <c r="G4" s="7" t="s">
        <v>6</v>
      </c>
      <c r="H4" s="4" t="s">
        <v>7</v>
      </c>
      <c r="I4" s="6"/>
      <c r="J4" s="5"/>
    </row>
    <row r="5" ht="22.75" customHeight="1" spans="1:10">
      <c r="A5" s="4" t="s">
        <v>8</v>
      </c>
      <c r="B5" s="5"/>
      <c r="C5" s="4" t="s">
        <v>9</v>
      </c>
      <c r="D5" s="6"/>
      <c r="E5" s="6"/>
      <c r="F5" s="5"/>
      <c r="G5" s="7" t="s">
        <v>10</v>
      </c>
      <c r="H5" s="4">
        <v>13910836664</v>
      </c>
      <c r="I5" s="6"/>
      <c r="J5" s="5"/>
    </row>
    <row r="6" ht="22.75" customHeight="1" spans="1:10">
      <c r="A6" s="8" t="s">
        <v>11</v>
      </c>
      <c r="B6" s="9"/>
      <c r="C6" s="4"/>
      <c r="D6" s="5"/>
      <c r="E6" s="7" t="s">
        <v>12</v>
      </c>
      <c r="F6" s="7" t="s">
        <v>13</v>
      </c>
      <c r="G6" s="7" t="s">
        <v>14</v>
      </c>
      <c r="H6" s="7" t="s">
        <v>15</v>
      </c>
      <c r="I6" s="7" t="s">
        <v>16</v>
      </c>
      <c r="J6" s="7" t="s">
        <v>17</v>
      </c>
    </row>
    <row r="7" ht="22.75" customHeight="1" spans="1:10">
      <c r="A7" s="10"/>
      <c r="B7" s="11"/>
      <c r="C7" s="12" t="s">
        <v>18</v>
      </c>
      <c r="D7" s="13"/>
      <c r="E7" s="7">
        <v>0.3105</v>
      </c>
      <c r="F7" s="7">
        <v>0.3105</v>
      </c>
      <c r="G7" s="7">
        <v>0.3105</v>
      </c>
      <c r="H7" s="7">
        <v>10</v>
      </c>
      <c r="I7" s="20">
        <f t="shared" ref="I7:I10" si="0">G7/F7</f>
        <v>1</v>
      </c>
      <c r="J7" s="7">
        <f>H7*I7</f>
        <v>10</v>
      </c>
    </row>
    <row r="8" ht="22.75" customHeight="1" spans="1:10">
      <c r="A8" s="10"/>
      <c r="B8" s="11"/>
      <c r="C8" s="12" t="s">
        <v>19</v>
      </c>
      <c r="D8" s="13"/>
      <c r="E8" s="7">
        <v>0.3105</v>
      </c>
      <c r="F8" s="7">
        <v>0.3105</v>
      </c>
      <c r="G8" s="7">
        <v>0.3105</v>
      </c>
      <c r="H8" s="21" t="s">
        <v>20</v>
      </c>
      <c r="I8" s="20">
        <f t="shared" si="0"/>
        <v>1</v>
      </c>
      <c r="J8" s="7" t="s">
        <v>20</v>
      </c>
    </row>
    <row r="9" ht="22.75" customHeight="1" spans="1:10">
      <c r="A9" s="10"/>
      <c r="B9" s="11"/>
      <c r="C9" s="12" t="s">
        <v>21</v>
      </c>
      <c r="D9" s="13"/>
      <c r="E9" s="7"/>
      <c r="F9" s="7"/>
      <c r="G9" s="7"/>
      <c r="H9" s="7" t="s">
        <v>20</v>
      </c>
      <c r="I9" s="7" t="e">
        <f t="shared" si="0"/>
        <v>#DIV/0!</v>
      </c>
      <c r="J9" s="7" t="s">
        <v>20</v>
      </c>
    </row>
    <row r="10" ht="22.75" customHeight="1" spans="1:10">
      <c r="A10" s="14"/>
      <c r="B10" s="15"/>
      <c r="C10" s="12" t="s">
        <v>22</v>
      </c>
      <c r="D10" s="13"/>
      <c r="E10" s="7"/>
      <c r="F10" s="7"/>
      <c r="G10" s="7"/>
      <c r="H10" s="7" t="s">
        <v>20</v>
      </c>
      <c r="I10" s="7" t="e">
        <f t="shared" si="0"/>
        <v>#DIV/0!</v>
      </c>
      <c r="J10" s="7" t="s">
        <v>20</v>
      </c>
    </row>
    <row r="11" ht="22.75" customHeight="1" spans="1:10">
      <c r="A11" s="8" t="s">
        <v>23</v>
      </c>
      <c r="B11" s="9"/>
      <c r="C11" s="7" t="s">
        <v>24</v>
      </c>
      <c r="D11" s="7"/>
      <c r="E11" s="7"/>
      <c r="F11" s="7"/>
      <c r="G11" s="7" t="s">
        <v>25</v>
      </c>
      <c r="H11" s="7"/>
      <c r="I11" s="7"/>
      <c r="J11" s="7"/>
    </row>
    <row r="12" ht="86.5" customHeight="1" spans="1:10">
      <c r="A12" s="14"/>
      <c r="B12" s="15"/>
      <c r="C12" s="16" t="s">
        <v>26</v>
      </c>
      <c r="D12" s="16"/>
      <c r="E12" s="16"/>
      <c r="F12" s="16"/>
      <c r="G12" s="16" t="s">
        <v>27</v>
      </c>
      <c r="H12" s="16"/>
      <c r="I12" s="16"/>
      <c r="J12" s="16"/>
    </row>
    <row r="13" ht="30" customHeight="1" spans="1:10">
      <c r="A13" s="17" t="s">
        <v>28</v>
      </c>
      <c r="B13" s="7" t="s">
        <v>29</v>
      </c>
      <c r="C13" s="7" t="s">
        <v>30</v>
      </c>
      <c r="D13" s="4" t="s">
        <v>31</v>
      </c>
      <c r="E13" s="5"/>
      <c r="F13" s="7" t="s">
        <v>32</v>
      </c>
      <c r="G13" s="7" t="s">
        <v>33</v>
      </c>
      <c r="H13" s="7" t="s">
        <v>15</v>
      </c>
      <c r="I13" s="7" t="s">
        <v>17</v>
      </c>
      <c r="J13" s="7" t="s">
        <v>34</v>
      </c>
    </row>
    <row r="14" ht="32" customHeight="1" spans="1:10">
      <c r="A14" s="18"/>
      <c r="B14" s="7" t="s">
        <v>35</v>
      </c>
      <c r="C14" s="7" t="s">
        <v>36</v>
      </c>
      <c r="D14" s="12" t="s">
        <v>37</v>
      </c>
      <c r="E14" s="13"/>
      <c r="F14" s="7" t="s">
        <v>38</v>
      </c>
      <c r="G14" s="7" t="s">
        <v>38</v>
      </c>
      <c r="H14" s="7">
        <v>15</v>
      </c>
      <c r="I14" s="7">
        <v>15</v>
      </c>
      <c r="J14" s="7"/>
    </row>
    <row r="15" ht="28" customHeight="1" spans="1:10">
      <c r="A15" s="18"/>
      <c r="B15" s="7"/>
      <c r="C15" s="17" t="s">
        <v>39</v>
      </c>
      <c r="D15" s="12" t="s">
        <v>40</v>
      </c>
      <c r="E15" s="13"/>
      <c r="F15" s="7" t="s">
        <v>41</v>
      </c>
      <c r="G15" s="7" t="s">
        <v>41</v>
      </c>
      <c r="H15" s="7">
        <v>15</v>
      </c>
      <c r="I15" s="7">
        <v>15</v>
      </c>
      <c r="J15" s="7"/>
    </row>
    <row r="16" ht="31" customHeight="1" spans="1:10">
      <c r="A16" s="18"/>
      <c r="B16" s="7"/>
      <c r="C16" s="17" t="s">
        <v>42</v>
      </c>
      <c r="D16" s="12" t="s">
        <v>43</v>
      </c>
      <c r="E16" s="13"/>
      <c r="F16" s="19" t="s">
        <v>44</v>
      </c>
      <c r="G16" s="19" t="s">
        <v>45</v>
      </c>
      <c r="H16" s="7">
        <v>10</v>
      </c>
      <c r="I16" s="7">
        <v>10</v>
      </c>
      <c r="J16" s="7"/>
    </row>
    <row r="17" ht="22.75" customHeight="1" spans="1:10">
      <c r="A17" s="18"/>
      <c r="B17" s="7"/>
      <c r="C17" s="17" t="s">
        <v>46</v>
      </c>
      <c r="D17" s="12" t="s">
        <v>47</v>
      </c>
      <c r="E17" s="13"/>
      <c r="F17" s="7" t="s">
        <v>48</v>
      </c>
      <c r="G17" s="7" t="s">
        <v>48</v>
      </c>
      <c r="H17" s="7">
        <v>10</v>
      </c>
      <c r="I17" s="7">
        <v>10</v>
      </c>
      <c r="J17" s="7"/>
    </row>
    <row r="18" ht="29" customHeight="1" spans="1:10">
      <c r="A18" s="18"/>
      <c r="B18" s="7" t="s">
        <v>49</v>
      </c>
      <c r="C18" s="17" t="s">
        <v>50</v>
      </c>
      <c r="D18" s="12" t="s">
        <v>51</v>
      </c>
      <c r="E18" s="13"/>
      <c r="F18" s="19">
        <v>0.9</v>
      </c>
      <c r="G18" s="19">
        <v>0.9</v>
      </c>
      <c r="H18" s="7">
        <v>15</v>
      </c>
      <c r="I18" s="7">
        <v>14</v>
      </c>
      <c r="J18" s="7"/>
    </row>
    <row r="19" ht="35" customHeight="1" spans="1:10">
      <c r="A19" s="18"/>
      <c r="B19" s="7"/>
      <c r="C19" s="18"/>
      <c r="D19" s="12" t="s">
        <v>52</v>
      </c>
      <c r="E19" s="13"/>
      <c r="F19" s="7" t="s">
        <v>53</v>
      </c>
      <c r="G19" s="7" t="s">
        <v>54</v>
      </c>
      <c r="H19" s="7">
        <v>15</v>
      </c>
      <c r="I19" s="7">
        <v>14</v>
      </c>
      <c r="J19" s="7"/>
    </row>
    <row r="20" ht="29" customHeight="1" spans="1:10">
      <c r="A20" s="18"/>
      <c r="B20" s="17" t="s">
        <v>55</v>
      </c>
      <c r="C20" s="17" t="s">
        <v>56</v>
      </c>
      <c r="D20" s="12" t="s">
        <v>57</v>
      </c>
      <c r="E20" s="13"/>
      <c r="F20" s="19">
        <v>0.9</v>
      </c>
      <c r="G20" s="19">
        <v>0.9</v>
      </c>
      <c r="H20" s="7">
        <v>10</v>
      </c>
      <c r="I20" s="7">
        <v>9</v>
      </c>
      <c r="J20" s="7"/>
    </row>
    <row r="21" ht="22.75" customHeight="1" spans="1:10">
      <c r="A21" s="4" t="s">
        <v>58</v>
      </c>
      <c r="B21" s="6"/>
      <c r="C21" s="6"/>
      <c r="D21" s="6"/>
      <c r="E21" s="6"/>
      <c r="F21" s="6"/>
      <c r="G21" s="5"/>
      <c r="H21" s="7">
        <v>100</v>
      </c>
      <c r="I21" s="7">
        <f>SUM(I14:I20)+J7</f>
        <v>97</v>
      </c>
      <c r="J21" s="7"/>
    </row>
  </sheetData>
  <mergeCells count="34">
    <mergeCell ref="A1:J1"/>
    <mergeCell ref="A2:J2"/>
    <mergeCell ref="A3:B3"/>
    <mergeCell ref="C3:J3"/>
    <mergeCell ref="A4:B4"/>
    <mergeCell ref="C4:F4"/>
    <mergeCell ref="H4:J4"/>
    <mergeCell ref="A5:B5"/>
    <mergeCell ref="C5:F5"/>
    <mergeCell ref="H5:J5"/>
    <mergeCell ref="C6:D6"/>
    <mergeCell ref="C7:D7"/>
    <mergeCell ref="C8:D8"/>
    <mergeCell ref="C9:D9"/>
    <mergeCell ref="C10:D10"/>
    <mergeCell ref="C11:F11"/>
    <mergeCell ref="G11:J11"/>
    <mergeCell ref="C12:F12"/>
    <mergeCell ref="G12:J12"/>
    <mergeCell ref="D13:E13"/>
    <mergeCell ref="D14:E14"/>
    <mergeCell ref="D15:E15"/>
    <mergeCell ref="D16:E16"/>
    <mergeCell ref="D17:E17"/>
    <mergeCell ref="D18:E18"/>
    <mergeCell ref="D19:E19"/>
    <mergeCell ref="D20:E20"/>
    <mergeCell ref="A21:G21"/>
    <mergeCell ref="A13:A20"/>
    <mergeCell ref="B14:B17"/>
    <mergeCell ref="B18:B19"/>
    <mergeCell ref="C18:C19"/>
    <mergeCell ref="A6:B10"/>
    <mergeCell ref="A11:B12"/>
  </mergeCells>
  <pageMargins left="0.707638888888889" right="0.707638888888889" top="0.747916666666667" bottom="0.747916666666667" header="0.313888888888889" footer="0.313888888888889"/>
  <pageSetup paperSize="9" scale="78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Office 专业版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财政支出项目事前评估评分指标体系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郭小宁</dc:creator>
  <cp:lastModifiedBy>ji</cp:lastModifiedBy>
  <dcterms:created xsi:type="dcterms:W3CDTF">2023-04-20T06:10:00Z</dcterms:created>
  <dcterms:modified xsi:type="dcterms:W3CDTF">2023-04-27T06:38:39Z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2052-11.1.0.14036</vt:lpwstr>
  </property>
  <property fmtid="{D5CDD505-2E9C-101B-9397-08002B2CF9AE}" pid="3" name="ICV">
    <vt:lpwstr>EE093484765B4C18A9E8A0F8ACE2A07A_12</vt:lpwstr>
  </property>
</Properties>
</file>