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<sst xmlns="http://schemas.openxmlformats.org/spreadsheetml/2006/main" count="81" uniqueCount="68">
  <si>
    <t>项目支出绩效自评表</t>
  </si>
  <si>
    <t>（  2022 年度）</t>
  </si>
  <si>
    <t>项目名称</t>
  </si>
  <si>
    <t>殡葬单位经营成本</t>
  </si>
  <si>
    <t>主管部门</t>
  </si>
  <si>
    <t>北京市社会福利事务管理中心</t>
  </si>
  <si>
    <t>实施单位</t>
  </si>
  <si>
    <t>北京市殡葬服务中心</t>
  </si>
  <si>
    <t>项目负责人</t>
  </si>
  <si>
    <t>宋佳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</si>
  <si>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</si>
  <si>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</si>
  <si>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</si>
  <si>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</si>
  <si>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</si>
  <si>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</si>
  <si>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</si>
  <si>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</si>
  <si>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</si>
  <si>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</si>
  <si>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</si>
  <si>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</si>
  <si>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</si>
  <si>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</si>
  <si>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</si>
  <si>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</si>
  <si>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北京市殡葬服务中心为自收自支事业单位，主要工作为殡仪服务，推进殡葬改革，经营丧葬用品等服务等。此项目旨在保障机构正常运转，提供更好的丧葬服务。</t>
  </si>
  <si>
    <t>全年依法依规完成了各项支出，按时保障了各项资金支付，确保单位各项工作正常运转；保障在编、退休等各项人员经费，为提供良好的殡葬服务提供了资金保障，基本完成了全年绩效目标。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</si>
  <si>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</si>
  <si>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</si>
  <si>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</si>
  <si>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</si>
  <si>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</si>
  <si>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</si>
  <si>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</si>
  <si>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</si>
  <si>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</si>
  <si>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单位日常公用经费及人员经费等各项工作任务</t>
  </si>
  <si>
    <t>8项</t>
  </si>
  <si>
    <t>基本完成各项工作仍需继续完善</t>
  </si>
  <si>
    <t>质量指标</t>
  </si>
  <si>
    <t>按时保障各项资金支付，确保单位各项工作正常运转</t>
  </si>
  <si>
    <t>保障日常工作正常开展，维持机构正常运转</t>
  </si>
  <si>
    <t>基本保障日常工作正常开展，维持机构正常运转</t>
  </si>
  <si>
    <t>保障在编、退休等各项人员经费</t>
  </si>
  <si>
    <t>达到预期目标</t>
  </si>
  <si>
    <t>基本达到预期目标，在编，离退休人员经费得到保障</t>
  </si>
  <si>
    <t>时效指标</t>
  </si>
  <si>
    <t>按照时间进度，完成全年各项工作</t>
  </si>
  <si>
    <t>在规定时候内完成各项工作</t>
  </si>
  <si>
    <t>在规定时间内基本完成各项工作</t>
  </si>
  <si>
    <t>成本指标</t>
  </si>
  <si>
    <t>项目年度预算总额控制</t>
  </si>
  <si>
    <t>4991.084795万元内</t>
  </si>
  <si>
    <t>共花费4158.544076万元</t>
  </si>
  <si>
    <t>效益指标</t>
  </si>
  <si>
    <t>经济效益指标</t>
  </si>
  <si>
    <t>维持机构正常运转，保障业务正常开展</t>
  </si>
  <si>
    <t>基本达到预期目标</t>
  </si>
  <si>
    <t>社会效益指标</t>
  </si>
  <si>
    <t>提供较好的丧葬服务</t>
  </si>
  <si>
    <t>服务有所提升，仍需继续完善</t>
  </si>
  <si>
    <t>满意度指标</t>
  </si>
  <si>
    <t>服务对象满意度指标</t>
  </si>
  <si>
    <t>内部工作人员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</si>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</sst>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0" fontId="4" fillId="0" borderId="5" xfId="11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7" fontId="4" fillId="0" borderId="5" xfId="11" applyNumberFormat="1" applyFont="1" applyBorder="1" applyAlignment="1">
      <alignment horizontal="center" vertical="center" wrapText="1"/>
    </xf>
    <xf numFmtId="0" fontId="4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70" zoomScaleNormal="80" workbookViewId="0">
      <selection activeCell="H22" sqref="H22"/>
    </sheetView>
  </sheetViews>
  <sheetFormatPr defaultColWidth="13.75" defaultRowHeight="13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1.0416666666667" style="1" customWidth="1"/>
    <col min="6" max="6" width="13.8833333333333" style="1" customWidth="1"/>
    <col min="7" max="7" width="15.3416666666667" style="1" customWidth="1"/>
    <col min="8" max="8" width="8.25" style="1" customWidth="1"/>
    <col min="9" max="9" width="7.38333333333333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62533936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4991.084795</v>
      </c>
      <c r="F7" s="7">
        <f t="shared" ref="F7:G7" si="0">SUM(F8:F10)</f>
        <v>4991.084795</v>
      </c>
      <c r="G7" s="7">
        <f t="shared" si="0"/>
        <v>4158.544076</v>
      </c>
      <c r="H7" s="7">
        <v>10</v>
      </c>
      <c r="I7" s="22">
        <f>G7/F7</f>
        <v>0.833194435038646</v>
      </c>
      <c r="J7" s="23">
        <f>H7*I7</f>
        <v>8.33194435038646</v>
      </c>
    </row>
    <row r="8" ht="22.7" customHeight="1" spans="1:10">
      <c r="A8" s="11"/>
      <c r="B8" s="12"/>
      <c r="C8" s="13" t="s">
        <v>19</v>
      </c>
      <c r="D8" s="14"/>
      <c r="E8" s="7">
        <v>0</v>
      </c>
      <c r="F8" s="10">
        <v>0</v>
      </c>
      <c r="G8" s="7">
        <v>0</v>
      </c>
      <c r="H8" s="25" t="s">
        <v>20</v>
      </c>
      <c r="I8" s="25" t="s">
        <v>20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>
        <v>0</v>
      </c>
      <c r="F9" s="10">
        <v>0</v>
      </c>
      <c r="G9" s="7">
        <v>0</v>
      </c>
      <c r="H9" s="7" t="s">
        <v>20</v>
      </c>
      <c r="I9" s="25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>
        <v>4991.084795</v>
      </c>
      <c r="F10" s="7">
        <v>4991.084795</v>
      </c>
      <c r="G10" s="7">
        <v>4158.544076</v>
      </c>
      <c r="H10" s="7" t="s">
        <v>20</v>
      </c>
      <c r="I10" s="22">
        <f t="shared" ref="I10" si="1">G10/F10</f>
        <v>0.833194435038646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9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10" t="s">
        <v>38</v>
      </c>
      <c r="G14" s="7" t="s">
        <v>38</v>
      </c>
      <c r="H14" s="7">
        <v>10</v>
      </c>
      <c r="I14" s="7">
        <v>9</v>
      </c>
      <c r="J14" s="7" t="s">
        <v>39</v>
      </c>
    </row>
    <row r="15" ht="42" customHeight="1" spans="1:10">
      <c r="A15" s="19"/>
      <c r="B15" s="19"/>
      <c r="C15" s="7" t="s">
        <v>40</v>
      </c>
      <c r="D15" s="20" t="s">
        <v>41</v>
      </c>
      <c r="E15" s="21"/>
      <c r="F15" s="7" t="s">
        <v>42</v>
      </c>
      <c r="G15" s="7" t="s">
        <v>43</v>
      </c>
      <c r="H15" s="7">
        <v>5</v>
      </c>
      <c r="I15" s="7">
        <v>5</v>
      </c>
      <c r="J15" s="7"/>
    </row>
    <row r="16" ht="49" customHeight="1" spans="1:10">
      <c r="A16" s="19"/>
      <c r="B16" s="19"/>
      <c r="C16" s="7"/>
      <c r="D16" s="20" t="s">
        <v>44</v>
      </c>
      <c r="E16" s="21"/>
      <c r="F16" s="7" t="s">
        <v>45</v>
      </c>
      <c r="G16" s="7" t="s">
        <v>46</v>
      </c>
      <c r="H16" s="7">
        <v>5</v>
      </c>
      <c r="I16" s="7">
        <v>4</v>
      </c>
      <c r="J16" s="7"/>
    </row>
    <row r="17" ht="35" customHeight="1" spans="1:10">
      <c r="A17" s="19"/>
      <c r="B17" s="19"/>
      <c r="C17" s="7" t="s">
        <v>47</v>
      </c>
      <c r="D17" s="20" t="s">
        <v>48</v>
      </c>
      <c r="E17" s="21"/>
      <c r="F17" s="7" t="s">
        <v>49</v>
      </c>
      <c r="G17" s="7" t="s">
        <v>50</v>
      </c>
      <c r="H17" s="7">
        <v>10</v>
      </c>
      <c r="I17" s="7">
        <v>10</v>
      </c>
      <c r="J17" s="7"/>
    </row>
    <row r="18" ht="30" customHeight="1" spans="1:10">
      <c r="A18" s="19"/>
      <c r="B18" s="19"/>
      <c r="C18" s="7" t="s">
        <v>51</v>
      </c>
      <c r="D18" s="20" t="s">
        <v>52</v>
      </c>
      <c r="E18" s="21"/>
      <c r="F18" s="7" t="s">
        <v>53</v>
      </c>
      <c r="G18" s="7" t="s">
        <v>54</v>
      </c>
      <c r="H18" s="7">
        <v>20</v>
      </c>
      <c r="I18" s="7">
        <v>17</v>
      </c>
      <c r="J18" s="7"/>
    </row>
    <row r="19" ht="30" customHeight="1" spans="1:10">
      <c r="A19" s="19"/>
      <c r="B19" s="18" t="s">
        <v>55</v>
      </c>
      <c r="C19" s="7" t="s">
        <v>56</v>
      </c>
      <c r="D19" s="20" t="s">
        <v>57</v>
      </c>
      <c r="E19" s="21"/>
      <c r="F19" s="7" t="s">
        <v>45</v>
      </c>
      <c r="G19" s="7" t="s">
        <v>58</v>
      </c>
      <c r="H19" s="7">
        <v>15</v>
      </c>
      <c r="I19" s="7">
        <v>14</v>
      </c>
      <c r="J19" s="7"/>
    </row>
    <row r="20" ht="33" customHeight="1" spans="1:10">
      <c r="A20" s="19"/>
      <c r="B20" s="19"/>
      <c r="C20" s="18" t="s">
        <v>59</v>
      </c>
      <c r="D20" s="20" t="s">
        <v>60</v>
      </c>
      <c r="E20" s="21"/>
      <c r="F20" s="7" t="s">
        <v>45</v>
      </c>
      <c r="G20" s="7" t="s">
        <v>58</v>
      </c>
      <c r="H20" s="7">
        <v>15</v>
      </c>
      <c r="I20" s="7">
        <v>14.5</v>
      </c>
      <c r="J20" s="7" t="s">
        <v>61</v>
      </c>
    </row>
    <row r="21" ht="30" customHeight="1" spans="1:10">
      <c r="A21" s="19"/>
      <c r="B21" s="18" t="s">
        <v>62</v>
      </c>
      <c r="C21" s="18" t="s">
        <v>63</v>
      </c>
      <c r="D21" s="20" t="s">
        <v>64</v>
      </c>
      <c r="E21" s="21"/>
      <c r="F21" s="7" t="s">
        <v>65</v>
      </c>
      <c r="G21" s="7" t="s">
        <v>66</v>
      </c>
      <c r="H21" s="7">
        <v>10</v>
      </c>
      <c r="I21" s="7">
        <v>9</v>
      </c>
      <c r="J21" s="7"/>
    </row>
    <row r="22" ht="22.7" customHeight="1" spans="1:10">
      <c r="A22" s="4" t="s">
        <v>67</v>
      </c>
      <c r="B22" s="6"/>
      <c r="C22" s="6"/>
      <c r="D22" s="6"/>
      <c r="E22" s="6"/>
      <c r="F22" s="6"/>
      <c r="G22" s="5"/>
      <c r="H22" s="7">
        <v>100</v>
      </c>
      <c r="I22" s="24">
        <f>SUM(I14:I21)+J7</f>
        <v>90.8319443503865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5:C16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BF177F52C71F4956A407C1384E9BBD32_13</vt:lpwstr>
  </property>
  <property fmtid="{D5CDD505-2E9C-101B-9397-08002B2CF9AE}" pid="3" name="KSOProductBuildVer">
    <vt:lpwstr>2052-11.1.0.14309</vt:lpwstr>
  </property>
</Properties>
</file>