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00" windowHeight="698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<sst xmlns="http://schemas.openxmlformats.org/spreadsheetml/2006/main" count="80" uniqueCount="67">
  <si>
    <t>项目支出绩效自评表</t>
  </si>
  <si>
    <t>（   2022   年度）</t>
  </si>
  <si>
    <t>项目名称</t>
  </si>
  <si>
    <t>项目尾款</t>
  </si>
  <si>
    <t>主管部门</t>
  </si>
  <si>
    <t>北京市社会福利事务管理中心</t>
  </si>
  <si>
    <t>实施单位</t>
  </si>
  <si>
    <t>北京市殡葬服务中心</t>
  </si>
  <si>
    <t>项目负责人</t>
  </si>
  <si>
    <t>戴宝庆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</si>
  <si>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</si>
  <si>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</si>
  <si>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</si>
  <si>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</si>
  <si>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</si>
  <si>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</si>
  <si>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</si>
  <si>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</si>
  <si>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</si>
  <si>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</si>
  <si>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</si>
  <si>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</si>
  <si>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</si>
  <si>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</si>
  <si>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</si>
  <si>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</si>
  <si>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完成上年项目尾款支付</t>
  </si>
  <si>
    <t>对已达到验收要求的项目尾款进行结算，对未能执行项目的尾款积极与上级主管部门沟通，已于年中调整预算，进行核减退还市财政。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</si>
  <si>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</si>
  <si>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</si>
  <si>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</si>
  <si>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</si>
  <si>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</si>
  <si>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</si>
  <si>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</si>
  <si>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</si>
  <si>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</si>
  <si>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水泥路面面积</t>
  </si>
  <si>
    <t>500平方米</t>
  </si>
  <si>
    <t>由于单位内部改革变动及疫情影响，推进项目的一些手续资料等准备不够充分，不能及时推进，西北旺公墓围墙修缮项目尾款未执行已核减预算6万。</t>
  </si>
  <si>
    <t>西北旺围墙修缮</t>
  </si>
  <si>
    <t>26米</t>
  </si>
  <si>
    <t>未完成</t>
  </si>
  <si>
    <t>质量指标</t>
  </si>
  <si>
    <t>路面平整度</t>
  </si>
  <si>
    <t>达到预期目标</t>
  </si>
  <si>
    <t>达到预期目标，可正常使用</t>
  </si>
  <si>
    <t>时效指标</t>
  </si>
  <si>
    <t>按约定时间支付西北旺公墓地面修缮工程质保金</t>
  </si>
  <si>
    <t>在约定时间内执行</t>
  </si>
  <si>
    <t>成本指标</t>
  </si>
  <si>
    <t>项目预算总额控制</t>
  </si>
  <si>
    <t>7.049977万元以内</t>
  </si>
  <si>
    <t>1.049977万元</t>
  </si>
  <si>
    <t>效益指标</t>
  </si>
  <si>
    <t>社会效益指标</t>
  </si>
  <si>
    <t>服务群众</t>
  </si>
  <si>
    <t>为祭扫群众提供便利</t>
  </si>
  <si>
    <t>生态效益指标</t>
  </si>
  <si>
    <t>提升园区环境</t>
  </si>
  <si>
    <t>美化园区环境</t>
  </si>
  <si>
    <t>满意度指标</t>
  </si>
  <si>
    <t>服务对象满意度指标</t>
  </si>
  <si>
    <t>祭扫群众，参观群众</t>
  </si>
  <si>
    <t>满意</t>
  </si>
  <si>
    <t>基本满意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</si>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</sst>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9" fontId="1" fillId="0" borderId="5" xfId="11" applyFont="1" applyBorder="1" applyAlignment="1">
      <alignment horizontal="center" vertical="center" wrapText="1"/>
    </xf>
    <xf numFmtId="0" fontId="1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80" zoomScaleNormal="80" topLeftCell="C10" workbookViewId="0">
      <selection activeCell="I19" sqref="I19"/>
    </sheetView>
  </sheetViews>
  <sheetFormatPr defaultColWidth="13.75" defaultRowHeight="13"/>
  <cols>
    <col min="1" max="1" width="5.25" style="1" customWidth="1"/>
    <col min="2" max="2" width="9.63333333333333" style="1" customWidth="1"/>
    <col min="3" max="3" width="14.6333333333333" style="1" customWidth="1"/>
    <col min="4" max="4" width="7.75" style="1" customWidth="1"/>
    <col min="5" max="5" width="12.725" style="1" customWidth="1"/>
    <col min="6" max="7" width="13.8833333333333" style="1" customWidth="1"/>
    <col min="8" max="8" width="8.25" style="1" customWidth="1"/>
    <col min="9" max="9" width="7.38333333333333" style="1" customWidth="1"/>
    <col min="10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62533970</v>
      </c>
      <c r="I5" s="6"/>
      <c r="J5" s="5"/>
    </row>
    <row r="6" ht="22.7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" customHeight="1" spans="1:10">
      <c r="A7" s="11"/>
      <c r="B7" s="12"/>
      <c r="C7" s="13" t="s">
        <v>18</v>
      </c>
      <c r="D7" s="14"/>
      <c r="E7" s="7">
        <f>SUM(E8:E10)</f>
        <v>7.049977</v>
      </c>
      <c r="F7" s="7">
        <f>SUM(F8:F10)</f>
        <v>1.049977</v>
      </c>
      <c r="G7" s="7">
        <f t="shared" ref="F7:G7" si="0">SUM(G8:G10)</f>
        <v>1.049977</v>
      </c>
      <c r="H7" s="7">
        <v>10</v>
      </c>
      <c r="I7" s="24">
        <f>G7/F7</f>
        <v>1</v>
      </c>
      <c r="J7" s="7">
        <f>H7*I7</f>
        <v>10</v>
      </c>
    </row>
    <row r="8" ht="22.7" customHeight="1" spans="1:10">
      <c r="A8" s="11"/>
      <c r="B8" s="12"/>
      <c r="C8" s="13" t="s">
        <v>19</v>
      </c>
      <c r="D8" s="14"/>
      <c r="E8" s="7">
        <v>7.049977</v>
      </c>
      <c r="F8" s="10">
        <v>1.049977</v>
      </c>
      <c r="G8" s="7">
        <v>1.049977</v>
      </c>
      <c r="H8" s="25" t="s">
        <v>20</v>
      </c>
      <c r="I8" s="24">
        <f t="shared" ref="I8:I10" si="1">G8/F8</f>
        <v>1</v>
      </c>
      <c r="J8" s="7" t="s">
        <v>20</v>
      </c>
    </row>
    <row r="9" ht="22.7" customHeight="1" spans="1:10">
      <c r="A9" s="11"/>
      <c r="B9" s="12"/>
      <c r="C9" s="13" t="s">
        <v>21</v>
      </c>
      <c r="D9" s="14"/>
      <c r="E9" s="7">
        <v>0</v>
      </c>
      <c r="F9" s="10">
        <v>0</v>
      </c>
      <c r="G9" s="7">
        <v>0</v>
      </c>
      <c r="H9" s="7" t="s">
        <v>20</v>
      </c>
      <c r="I9" s="7" t="s">
        <v>20</v>
      </c>
      <c r="J9" s="7" t="s">
        <v>20</v>
      </c>
    </row>
    <row r="10" ht="22.7" customHeight="1" spans="1:10">
      <c r="A10" s="15"/>
      <c r="B10" s="16"/>
      <c r="C10" s="13" t="s">
        <v>22</v>
      </c>
      <c r="D10" s="14"/>
      <c r="E10" s="7">
        <v>0</v>
      </c>
      <c r="F10" s="10">
        <v>0</v>
      </c>
      <c r="G10" s="7">
        <v>0</v>
      </c>
      <c r="H10" s="7" t="s">
        <v>20</v>
      </c>
      <c r="I10" s="7" t="s">
        <v>20</v>
      </c>
      <c r="J10" s="7" t="s">
        <v>20</v>
      </c>
    </row>
    <row r="11" ht="22.7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45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18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25" customHeight="1" spans="1:10">
      <c r="A14" s="19"/>
      <c r="B14" s="7" t="s">
        <v>35</v>
      </c>
      <c r="C14" s="20" t="s">
        <v>36</v>
      </c>
      <c r="D14" s="21" t="s">
        <v>37</v>
      </c>
      <c r="E14" s="22"/>
      <c r="F14" s="10" t="s">
        <v>38</v>
      </c>
      <c r="G14" s="7" t="s">
        <v>38</v>
      </c>
      <c r="H14" s="7">
        <v>10</v>
      </c>
      <c r="I14" s="7">
        <v>10</v>
      </c>
      <c r="J14" s="18" t="s">
        <v>39</v>
      </c>
    </row>
    <row r="15" ht="24" customHeight="1" spans="1:10">
      <c r="A15" s="19"/>
      <c r="B15" s="7"/>
      <c r="C15" s="23"/>
      <c r="D15" s="21" t="s">
        <v>40</v>
      </c>
      <c r="E15" s="22"/>
      <c r="F15" s="7" t="s">
        <v>41</v>
      </c>
      <c r="G15" s="7" t="s">
        <v>42</v>
      </c>
      <c r="H15" s="7">
        <v>10</v>
      </c>
      <c r="I15" s="7">
        <v>5</v>
      </c>
      <c r="J15" s="19"/>
    </row>
    <row r="16" ht="26" spans="1:10">
      <c r="A16" s="19"/>
      <c r="B16" s="7"/>
      <c r="C16" s="18" t="s">
        <v>43</v>
      </c>
      <c r="D16" s="21" t="s">
        <v>44</v>
      </c>
      <c r="E16" s="22"/>
      <c r="F16" s="7" t="s">
        <v>45</v>
      </c>
      <c r="G16" s="7" t="s">
        <v>46</v>
      </c>
      <c r="H16" s="7">
        <v>10</v>
      </c>
      <c r="I16" s="7">
        <v>10</v>
      </c>
      <c r="J16" s="19"/>
    </row>
    <row r="17" ht="32" customHeight="1" spans="1:10">
      <c r="A17" s="19"/>
      <c r="B17" s="7"/>
      <c r="C17" s="18" t="s">
        <v>47</v>
      </c>
      <c r="D17" s="21" t="s">
        <v>48</v>
      </c>
      <c r="E17" s="22"/>
      <c r="F17" s="7" t="s">
        <v>49</v>
      </c>
      <c r="G17" s="7" t="s">
        <v>49</v>
      </c>
      <c r="H17" s="7">
        <v>10</v>
      </c>
      <c r="I17" s="7">
        <v>10</v>
      </c>
      <c r="J17" s="19"/>
    </row>
    <row r="18" ht="36" customHeight="1" spans="1:10">
      <c r="A18" s="19"/>
      <c r="B18" s="7"/>
      <c r="C18" s="18" t="s">
        <v>50</v>
      </c>
      <c r="D18" s="21" t="s">
        <v>51</v>
      </c>
      <c r="E18" s="22"/>
      <c r="F18" s="7" t="s">
        <v>52</v>
      </c>
      <c r="G18" s="7" t="s">
        <v>53</v>
      </c>
      <c r="H18" s="7">
        <v>10</v>
      </c>
      <c r="I18" s="7">
        <v>10</v>
      </c>
      <c r="J18" s="19"/>
    </row>
    <row r="19" ht="27" customHeight="1" spans="1:10">
      <c r="A19" s="19"/>
      <c r="B19" s="19" t="s">
        <v>54</v>
      </c>
      <c r="C19" s="18" t="s">
        <v>55</v>
      </c>
      <c r="D19" s="21" t="s">
        <v>56</v>
      </c>
      <c r="E19" s="22"/>
      <c r="F19" s="7" t="s">
        <v>57</v>
      </c>
      <c r="G19" s="7" t="s">
        <v>57</v>
      </c>
      <c r="H19" s="7">
        <v>15</v>
      </c>
      <c r="I19" s="7">
        <v>14</v>
      </c>
      <c r="J19" s="7"/>
    </row>
    <row r="20" ht="23" customHeight="1" spans="1:10">
      <c r="A20" s="19"/>
      <c r="B20" s="19"/>
      <c r="C20" s="18" t="s">
        <v>58</v>
      </c>
      <c r="D20" s="21" t="s">
        <v>59</v>
      </c>
      <c r="E20" s="22"/>
      <c r="F20" s="7" t="s">
        <v>60</v>
      </c>
      <c r="G20" s="7" t="s">
        <v>60</v>
      </c>
      <c r="H20" s="7">
        <v>15</v>
      </c>
      <c r="I20" s="7">
        <v>13</v>
      </c>
      <c r="J20" s="7"/>
    </row>
    <row r="21" ht="29" customHeight="1" spans="1:10">
      <c r="A21" s="19"/>
      <c r="B21" s="18" t="s">
        <v>61</v>
      </c>
      <c r="C21" s="18" t="s">
        <v>62</v>
      </c>
      <c r="D21" s="21" t="s">
        <v>63</v>
      </c>
      <c r="E21" s="22"/>
      <c r="F21" s="7" t="s">
        <v>64</v>
      </c>
      <c r="G21" s="7" t="s">
        <v>65</v>
      </c>
      <c r="H21" s="7">
        <v>10</v>
      </c>
      <c r="I21" s="7">
        <v>9</v>
      </c>
      <c r="J21" s="7"/>
    </row>
    <row r="22" ht="22.7" customHeight="1" spans="1:10">
      <c r="A22" s="4" t="s">
        <v>66</v>
      </c>
      <c r="B22" s="6"/>
      <c r="C22" s="6"/>
      <c r="D22" s="6"/>
      <c r="E22" s="6"/>
      <c r="F22" s="6"/>
      <c r="G22" s="5"/>
      <c r="H22" s="7">
        <v>100</v>
      </c>
      <c r="I22" s="7">
        <f>SUM(I14:I21)+J7</f>
        <v>91</v>
      </c>
      <c r="J22" s="7"/>
    </row>
  </sheetData>
  <mergeCells count="36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13:A21"/>
    <mergeCell ref="B14:B18"/>
    <mergeCell ref="B19:B20"/>
    <mergeCell ref="C14:C15"/>
    <mergeCell ref="J14:J18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cp:lastPrinted>2020-12-27T12:06:00Z</cp:lastPrinted>
  <dcterms:modified xsi:type="dcterms:W3CDTF">2023-06-06T13:09:04Z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AA8CBC1AB2C74C1D93A7D402FF383BDB_13</vt:lpwstr>
  </property>
  <property fmtid="{D5CDD505-2E9C-101B-9397-08002B2CF9AE}" pid="3" name="KSOProductBuildVer">
    <vt:lpwstr>2052-11.1.0.14309</vt:lpwstr>
  </property>
</Properties>
</file>