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<sst xmlns="http://schemas.openxmlformats.org/spreadsheetml/2006/main" count="84" uniqueCount="69">
  <si>
    <t>项目支出绩效自评表</t>
  </si>
  <si>
    <t>（   2022   年度）</t>
  </si>
  <si>
    <t>项目名称</t>
  </si>
  <si>
    <t>殡葬经营成本</t>
  </si>
  <si>
    <t>主管部门</t>
  </si>
  <si>
    <t>北京市社会福利事务管理中心</t>
  </si>
  <si>
    <t>实施单位</t>
  </si>
  <si>
    <t>北京市万安公墓</t>
  </si>
  <si>
    <t>项目负责人</t>
  </si>
  <si>
    <t>杨扬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</si>
  <si>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</si>
  <si>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</si>
  <si>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</si>
  <si>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</si>
  <si>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</si>
  <si>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</si>
  <si>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</si>
  <si>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</si>
  <si>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</si>
  <si>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</si>
  <si>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</si>
  <si>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</si>
  <si>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</si>
  <si>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</si>
  <si>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</si>
  <si>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</si>
  <si>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保障北京市万安公墓正常运转，为家属提供优质服务，该项目使用单位自有资金保障。</t>
  </si>
  <si>
    <t>按时按质完成2022年北京市万安公墓基本运营保障。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</si>
  <si>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</si>
  <si>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</si>
  <si>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</si>
  <si>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</si>
  <si>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</si>
  <si>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</si>
  <si>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</si>
  <si>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</si>
  <si>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</si>
  <si>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指标1：完成年度预算</t>
  </si>
  <si>
    <t>殡葬经营成本项目共11个：办公费用26万元、运营经费603万元、委托业务费用20万元、缴纳税费600万元、日常维修维护费用215.69万元、派遣及保安等人员劳务费312万元、上缴上级支出159万元、职工培训费用8万元、职工医疗费支出30万元、业务专用材料费用470万元、支付合作方分成800万元。</t>
  </si>
  <si>
    <t>殡葬经营成本项目共11个：办公费用39.3万元，除办公费外运营经费692.43万元、委托业务费用18.65万元，缴纳税费318.12万元、日常维修维护费用159.43万元、派遣及保安等人员劳务费（财政资金不足支付部分）145.52万元、上缴上级支出159万元、职工培训费用0.27万元、职工医疗费支出40.07万元，业务专用材料费用178.78万元、支付合作方分成819.35万元。</t>
  </si>
  <si>
    <t>因业务开展实际情况与预期有差距，业务成本和所得税费用实际支出低于预算申报</t>
  </si>
  <si>
    <t>质量指标</t>
  </si>
  <si>
    <t>指标1：完成上缴福利中心发展基金任务，完成上缴企业所得税，完成合作方收益分配</t>
  </si>
  <si>
    <t>3项</t>
  </si>
  <si>
    <t>时效指标</t>
  </si>
  <si>
    <t>指标1：2022年内完成</t>
  </si>
  <si>
    <t>1年</t>
  </si>
  <si>
    <t>成本指标</t>
  </si>
  <si>
    <t>指标1：完成预算控制数</t>
  </si>
  <si>
    <t>3243.69万元</t>
  </si>
  <si>
    <t>2570.92万元</t>
  </si>
  <si>
    <t>效益指标</t>
  </si>
  <si>
    <t>经济效益指标</t>
  </si>
  <si>
    <t>指标1：保障北京市万安公墓正常运转</t>
  </si>
  <si>
    <t>保证正常运行</t>
  </si>
  <si>
    <t>社会效益指标</t>
  </si>
  <si>
    <t>指标1：提供骨灰安葬、墓碑制作、葬后服务及丧葬用品销售等服务，为家属提供优质服务</t>
  </si>
  <si>
    <t>为家属提供固定地点，保障家属权益</t>
  </si>
  <si>
    <t>生态效益指标</t>
  </si>
  <si>
    <t>指标1：遵循公墓整体统一协调、保持原有风貌，减少环境污染</t>
  </si>
  <si>
    <t>保持原有风貌，减少环境污染</t>
  </si>
  <si>
    <t>可持续影响指标</t>
  </si>
  <si>
    <t>指标1：保障北京市万安公墓正常运转，为家属提供优质服务</t>
  </si>
  <si>
    <t>为家属提供祭奠场所，保证公墓的运转</t>
  </si>
  <si>
    <t>满意度指标</t>
  </si>
  <si>
    <t>服务对象满意度指标</t>
  </si>
  <si>
    <t>指标1：使服务对象满意</t>
  </si>
  <si>
    <t>满意度≥95%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</si>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</sst>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5" xfId="11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70" zoomScaleNormal="70" zoomScaleSheetLayoutView="80" workbookViewId="0">
      <selection activeCell="A2" sqref="A2:J23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23.9333333333333" style="1" customWidth="1"/>
    <col min="7" max="7" width="23.525" style="1" customWidth="1"/>
    <col min="8" max="8" width="8.25" style="1" customWidth="1"/>
    <col min="9" max="9" width="12.216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62591033</v>
      </c>
      <c r="I5" s="6"/>
      <c r="J5" s="5"/>
    </row>
    <row r="6" ht="22.75" customHeight="1" spans="1:10">
      <c r="A6" s="8" t="s">
        <v>11</v>
      </c>
      <c r="B6" s="9"/>
      <c r="C6" s="10"/>
      <c r="D6" s="11"/>
      <c r="E6" s="12" t="s">
        <v>12</v>
      </c>
      <c r="F6" s="12" t="s">
        <v>13</v>
      </c>
      <c r="G6" s="12" t="s">
        <v>14</v>
      </c>
      <c r="H6" s="12" t="s">
        <v>15</v>
      </c>
      <c r="I6" s="12" t="s">
        <v>16</v>
      </c>
      <c r="J6" s="12" t="s">
        <v>17</v>
      </c>
    </row>
    <row r="7" ht="22.75" customHeight="1" spans="1:10">
      <c r="A7" s="13"/>
      <c r="B7" s="14"/>
      <c r="C7" s="15" t="s">
        <v>18</v>
      </c>
      <c r="D7" s="16"/>
      <c r="E7" s="12">
        <f>SUM(E8:E10)</f>
        <v>3243.69</v>
      </c>
      <c r="F7" s="12">
        <f t="shared" ref="F7:G7" si="0">SUM(F8:F10)</f>
        <v>3243.69</v>
      </c>
      <c r="G7" s="12">
        <f t="shared" si="0"/>
        <v>2570.92</v>
      </c>
      <c r="H7" s="12">
        <v>10</v>
      </c>
      <c r="I7" s="28">
        <f>G7/F7</f>
        <v>0.792591153901883</v>
      </c>
      <c r="J7" s="29">
        <f>H7*I7</f>
        <v>7.92591153901883</v>
      </c>
    </row>
    <row r="8" ht="22.75" customHeight="1" spans="1:10">
      <c r="A8" s="13"/>
      <c r="B8" s="14"/>
      <c r="C8" s="15" t="s">
        <v>19</v>
      </c>
      <c r="D8" s="16"/>
      <c r="E8" s="12"/>
      <c r="F8" s="12"/>
      <c r="G8" s="12"/>
      <c r="H8" s="32" t="s">
        <v>20</v>
      </c>
      <c r="I8" s="12" t="e">
        <f t="shared" ref="I8:I10" si="1">G8/F8</f>
        <v>#DIV/0!</v>
      </c>
      <c r="J8" s="12" t="s">
        <v>20</v>
      </c>
    </row>
    <row r="9" ht="22.75" customHeight="1" spans="1:10">
      <c r="A9" s="13"/>
      <c r="B9" s="14"/>
      <c r="C9" s="15" t="s">
        <v>21</v>
      </c>
      <c r="D9" s="16"/>
      <c r="E9" s="12"/>
      <c r="F9" s="12"/>
      <c r="G9" s="12"/>
      <c r="H9" s="12" t="s">
        <v>20</v>
      </c>
      <c r="I9" s="12" t="e">
        <f t="shared" si="1"/>
        <v>#DIV/0!</v>
      </c>
      <c r="J9" s="12" t="s">
        <v>20</v>
      </c>
    </row>
    <row r="10" ht="22.75" customHeight="1" spans="1:10">
      <c r="A10" s="17"/>
      <c r="B10" s="18"/>
      <c r="C10" s="15" t="s">
        <v>22</v>
      </c>
      <c r="D10" s="16"/>
      <c r="E10" s="12">
        <v>3243.69</v>
      </c>
      <c r="F10" s="12">
        <v>3243.69</v>
      </c>
      <c r="G10" s="12">
        <v>2570.92</v>
      </c>
      <c r="H10" s="12" t="s">
        <v>20</v>
      </c>
      <c r="I10" s="30">
        <f t="shared" si="1"/>
        <v>0.792591153901883</v>
      </c>
      <c r="J10" s="12" t="s">
        <v>20</v>
      </c>
    </row>
    <row r="11" ht="22.75" customHeight="1" spans="1:10">
      <c r="A11" s="8" t="s">
        <v>23</v>
      </c>
      <c r="B11" s="9"/>
      <c r="C11" s="12" t="s">
        <v>24</v>
      </c>
      <c r="D11" s="12"/>
      <c r="E11" s="12"/>
      <c r="F11" s="12"/>
      <c r="G11" s="12" t="s">
        <v>25</v>
      </c>
      <c r="H11" s="12"/>
      <c r="I11" s="12"/>
      <c r="J11" s="12"/>
    </row>
    <row r="12" ht="86.5" customHeight="1" spans="1:10">
      <c r="A12" s="17"/>
      <c r="B12" s="18"/>
      <c r="C12" s="19" t="s">
        <v>26</v>
      </c>
      <c r="D12" s="19"/>
      <c r="E12" s="19"/>
      <c r="F12" s="19"/>
      <c r="G12" s="20" t="s">
        <v>27</v>
      </c>
      <c r="H12" s="20"/>
      <c r="I12" s="20"/>
      <c r="J12" s="20"/>
    </row>
    <row r="13" ht="30" customHeight="1" spans="1:10">
      <c r="A13" s="21" t="s">
        <v>28</v>
      </c>
      <c r="B13" s="12" t="s">
        <v>29</v>
      </c>
      <c r="C13" s="12" t="s">
        <v>30</v>
      </c>
      <c r="D13" s="10" t="s">
        <v>31</v>
      </c>
      <c r="E13" s="11"/>
      <c r="F13" s="12" t="s">
        <v>32</v>
      </c>
      <c r="G13" s="12" t="s">
        <v>33</v>
      </c>
      <c r="H13" s="12" t="s">
        <v>15</v>
      </c>
      <c r="I13" s="12" t="s">
        <v>17</v>
      </c>
      <c r="J13" s="12" t="s">
        <v>34</v>
      </c>
    </row>
    <row r="14" ht="200" customHeight="1" spans="1:10">
      <c r="A14" s="22"/>
      <c r="B14" s="21" t="s">
        <v>35</v>
      </c>
      <c r="C14" s="12" t="s">
        <v>36</v>
      </c>
      <c r="D14" s="15" t="s">
        <v>37</v>
      </c>
      <c r="E14" s="16"/>
      <c r="F14" s="23" t="s">
        <v>38</v>
      </c>
      <c r="G14" s="23" t="s">
        <v>39</v>
      </c>
      <c r="H14" s="12">
        <v>10</v>
      </c>
      <c r="I14" s="12">
        <v>8</v>
      </c>
      <c r="J14" s="31" t="s">
        <v>40</v>
      </c>
    </row>
    <row r="15" ht="60" customHeight="1" spans="1:10">
      <c r="A15" s="22"/>
      <c r="B15" s="22"/>
      <c r="C15" s="21" t="s">
        <v>41</v>
      </c>
      <c r="D15" s="15" t="s">
        <v>42</v>
      </c>
      <c r="E15" s="16"/>
      <c r="F15" s="12" t="s">
        <v>43</v>
      </c>
      <c r="G15" s="12" t="s">
        <v>43</v>
      </c>
      <c r="H15" s="12">
        <v>10</v>
      </c>
      <c r="I15" s="12">
        <v>10</v>
      </c>
      <c r="J15" s="12"/>
    </row>
    <row r="16" ht="36" customHeight="1" spans="1:10">
      <c r="A16" s="22"/>
      <c r="B16" s="22"/>
      <c r="C16" s="21" t="s">
        <v>44</v>
      </c>
      <c r="D16" s="15" t="s">
        <v>45</v>
      </c>
      <c r="E16" s="16"/>
      <c r="F16" s="12" t="s">
        <v>46</v>
      </c>
      <c r="G16" s="12" t="s">
        <v>46</v>
      </c>
      <c r="H16" s="12">
        <v>10</v>
      </c>
      <c r="I16" s="12">
        <v>10</v>
      </c>
      <c r="J16" s="12"/>
    </row>
    <row r="17" ht="93" customHeight="1" spans="1:10">
      <c r="A17" s="22"/>
      <c r="B17" s="22"/>
      <c r="C17" s="21" t="s">
        <v>47</v>
      </c>
      <c r="D17" s="15" t="s">
        <v>48</v>
      </c>
      <c r="E17" s="16"/>
      <c r="F17" s="12" t="s">
        <v>49</v>
      </c>
      <c r="G17" s="12" t="s">
        <v>50</v>
      </c>
      <c r="H17" s="12">
        <v>10</v>
      </c>
      <c r="I17" s="12">
        <v>7.93</v>
      </c>
      <c r="J17" s="31" t="s">
        <v>40</v>
      </c>
    </row>
    <row r="18" ht="40" customHeight="1" spans="1:10">
      <c r="A18" s="22"/>
      <c r="B18" s="21" t="s">
        <v>51</v>
      </c>
      <c r="C18" s="21" t="s">
        <v>52</v>
      </c>
      <c r="D18" s="15" t="s">
        <v>53</v>
      </c>
      <c r="E18" s="16"/>
      <c r="F18" s="12" t="s">
        <v>54</v>
      </c>
      <c r="G18" s="12" t="s">
        <v>54</v>
      </c>
      <c r="H18" s="12">
        <v>10</v>
      </c>
      <c r="I18" s="12">
        <v>10</v>
      </c>
      <c r="J18" s="12"/>
    </row>
    <row r="19" ht="69" customHeight="1" spans="1:10">
      <c r="A19" s="22"/>
      <c r="B19" s="22"/>
      <c r="C19" s="24" t="s">
        <v>55</v>
      </c>
      <c r="D19" s="25" t="s">
        <v>56</v>
      </c>
      <c r="E19" s="26"/>
      <c r="F19" s="12" t="s">
        <v>57</v>
      </c>
      <c r="G19" s="12" t="s">
        <v>57</v>
      </c>
      <c r="H19" s="12">
        <v>10</v>
      </c>
      <c r="I19" s="12">
        <v>9</v>
      </c>
      <c r="J19" s="12"/>
    </row>
    <row r="20" ht="41" customHeight="1" spans="1:10">
      <c r="A20" s="22"/>
      <c r="B20" s="22"/>
      <c r="C20" s="24" t="s">
        <v>58</v>
      </c>
      <c r="D20" s="25" t="s">
        <v>59</v>
      </c>
      <c r="E20" s="26"/>
      <c r="F20" s="12" t="s">
        <v>60</v>
      </c>
      <c r="G20" s="12" t="s">
        <v>60</v>
      </c>
      <c r="H20" s="12">
        <v>10</v>
      </c>
      <c r="I20" s="12">
        <v>9</v>
      </c>
      <c r="J20" s="12"/>
    </row>
    <row r="21" ht="54" customHeight="1" spans="1:10">
      <c r="A21" s="22"/>
      <c r="B21" s="22"/>
      <c r="C21" s="21" t="s">
        <v>61</v>
      </c>
      <c r="D21" s="15" t="s">
        <v>62</v>
      </c>
      <c r="E21" s="16"/>
      <c r="F21" s="12" t="s">
        <v>63</v>
      </c>
      <c r="G21" s="12" t="s">
        <v>63</v>
      </c>
      <c r="H21" s="12">
        <v>10</v>
      </c>
      <c r="I21" s="12">
        <v>9</v>
      </c>
      <c r="J21" s="31"/>
    </row>
    <row r="22" ht="34" customHeight="1" spans="1:10">
      <c r="A22" s="22"/>
      <c r="B22" s="21" t="s">
        <v>64</v>
      </c>
      <c r="C22" s="21" t="s">
        <v>65</v>
      </c>
      <c r="D22" s="15" t="s">
        <v>66</v>
      </c>
      <c r="E22" s="16"/>
      <c r="F22" s="12" t="s">
        <v>67</v>
      </c>
      <c r="G22" s="12" t="s">
        <v>67</v>
      </c>
      <c r="H22" s="12">
        <v>10</v>
      </c>
      <c r="I22" s="12">
        <v>10</v>
      </c>
      <c r="J22" s="12"/>
    </row>
    <row r="23" ht="22.75" customHeight="1" spans="1:10">
      <c r="A23" s="10" t="s">
        <v>68</v>
      </c>
      <c r="B23" s="27"/>
      <c r="C23" s="27"/>
      <c r="D23" s="27"/>
      <c r="E23" s="27"/>
      <c r="F23" s="27"/>
      <c r="G23" s="11"/>
      <c r="H23" s="12">
        <v>100</v>
      </c>
      <c r="I23" s="29">
        <f>SUM(I14:I22)+J7</f>
        <v>90.8559115390188</v>
      </c>
      <c r="J23" s="12"/>
    </row>
  </sheetData>
  <mergeCells count="3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7"/>
    <mergeCell ref="B18:B21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2023-04-22T04:11:20Z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7D7919D9FB964C72A9F39FADF4557857_12</vt:lpwstr>
  </property>
  <property fmtid="{D5CDD505-2E9C-101B-9397-08002B2CF9AE}" pid="3" name="KSOProductBuildVer">
    <vt:lpwstr>2052-11.1.0.14036</vt:lpwstr>
  </property>
</Properties>
</file>