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00" windowHeight="698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<sst xmlns="http://schemas.openxmlformats.org/spreadsheetml/2006/main" count="83" uniqueCount="71">
  <si>
    <t>项目支出绩效自评表</t>
  </si>
  <si>
    <t>（2022年度）</t>
  </si>
  <si>
    <t>项目名称</t>
  </si>
  <si>
    <t>机构运行保障经费</t>
  </si>
  <si>
    <t>主管部门</t>
  </si>
  <si>
    <t>222-北京市社会福利事务管理中心</t>
  </si>
  <si>
    <t>实施单位</t>
  </si>
  <si>
    <t>222019-北京市东郊殡仪馆</t>
  </si>
  <si>
    <t>项目负责人</t>
  </si>
  <si>
    <t>徐济忠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</si>
  <si>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</si>
  <si>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</si>
  <si>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</si>
  <si>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</si>
  <si>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</si>
  <si>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</si>
  <si>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</si>
  <si>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</si>
  <si>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</si>
  <si>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</si>
  <si>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</si>
  <si>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</si>
  <si>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</si>
  <si>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</si>
  <si>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</si>
  <si>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</si>
  <si>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
完成单位内部各项安全工作，维护安全设备正常运行，保障业务活动安全进行；严格执行相关政策，保障劳务派遣工资及时、足额发放；保证单位冬季正常供暖。</t>
  </si>
  <si>
    <t>按照预期目标完成，确保了职工基本工资福利，同时确保了馆内特别是骨灰堂内治安、消防等方面的绝对安全。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</si>
  <si>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</si>
  <si>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</si>
  <si>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</si>
  <si>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</si>
  <si>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</si>
  <si>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</si>
  <si>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</si>
  <si>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</si>
  <si>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</si>
  <si>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指标1：①单位内部各项安全工作，维护安全设备正常运行，保障业务活动安全进行。
②严格执行相关政策，保障劳务派遣职工工资及时、足额发放。
③保证单位冬季正常供暖</t>
  </si>
  <si>
    <t>3项</t>
  </si>
  <si>
    <t>2项</t>
  </si>
  <si>
    <t>因单位冬季供暖方式发生改变，故冬季供暖费用调剂到派遣人员劳务费使用。</t>
  </si>
  <si>
    <t>质量指标</t>
  </si>
  <si>
    <t>指标1：设备正常运行，人员工资及时发放，冬季正常供暖</t>
  </si>
  <si>
    <t>达到预期目标</t>
  </si>
  <si>
    <t>已达到预期目标</t>
  </si>
  <si>
    <t>时效指标</t>
  </si>
  <si>
    <t>指标1：按约定时间维护、发放工资、供暖</t>
  </si>
  <si>
    <t>在约定时间维护、发放职工薪酬福利、供暖</t>
  </si>
  <si>
    <t>成本指标</t>
  </si>
  <si>
    <t>指标1：项目预算总额控制</t>
  </si>
  <si>
    <t>556.010828万元以内</t>
  </si>
  <si>
    <t>共花费556.010828万元</t>
  </si>
  <si>
    <t>效益指标</t>
  </si>
  <si>
    <t>社会效益指标</t>
  </si>
  <si>
    <t>指标1：通过项目实施有效防控治安、消防等责任事故发生</t>
  </si>
  <si>
    <t>为单位的安全稳定起到了保障作用</t>
  </si>
  <si>
    <t>达到预期指标，有效保障单位安全运行</t>
  </si>
  <si>
    <t>指标2：保障设备设施安全稳定运行</t>
  </si>
  <si>
    <t>设备设施安全稳定运行</t>
  </si>
  <si>
    <t>指标3：保障日常工作的开展</t>
  </si>
  <si>
    <t>得到提升</t>
  </si>
  <si>
    <t>满意度指标</t>
  </si>
  <si>
    <t>服务对象满意度指标</t>
  </si>
  <si>
    <t>指标1：内部人员满意度</t>
  </si>
  <si>
    <t>满意</t>
  </si>
  <si>
    <t>基本满意</t>
  </si>
  <si>
    <t>指标2：家属满意度</t>
  </si>
  <si>
    <t>大于等于98%</t>
  </si>
  <si>
    <t>小于98%</t>
  </si>
  <si>
    <t>2022年有家属投诉，今后会继续提升服务，做到让每位家属满意。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</si>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</sst>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9" applyNumberFormat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18" fillId="13" borderId="2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9" fontId="3" fillId="0" borderId="5" xfId="1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60" zoomScaleNormal="80" topLeftCell="A13" workbookViewId="0">
      <selection activeCell="I24" sqref="I24"/>
    </sheetView>
  </sheetViews>
  <sheetFormatPr defaultColWidth="13.75" defaultRowHeight="14"/>
  <cols>
    <col min="1" max="1" width="5.25" style="1" customWidth="1"/>
    <col min="2" max="2" width="9.63333333333333" style="1" customWidth="1"/>
    <col min="3" max="3" width="14.6333333333333" style="1" customWidth="1"/>
    <col min="4" max="4" width="7.75" style="1" customWidth="1"/>
    <col min="5" max="5" width="16.8666666666667" style="1" customWidth="1"/>
    <col min="6" max="6" width="15.75" style="1" customWidth="1"/>
    <col min="7" max="7" width="14.7" style="1" customWidth="1"/>
    <col min="8" max="8" width="8.25" style="1" customWidth="1"/>
    <col min="9" max="9" width="9.8" style="1" customWidth="1"/>
    <col min="10" max="10" width="16" style="1" customWidth="1"/>
    <col min="11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65421054</v>
      </c>
      <c r="I5" s="6"/>
      <c r="J5" s="5"/>
    </row>
    <row r="6" ht="22.7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" customHeight="1" spans="1:10">
      <c r="A7" s="11"/>
      <c r="B7" s="12"/>
      <c r="C7" s="13" t="s">
        <v>18</v>
      </c>
      <c r="D7" s="14"/>
      <c r="E7" s="7">
        <f>SUM(E8:E9)</f>
        <v>556.010828</v>
      </c>
      <c r="F7" s="7">
        <f t="shared" ref="F7:G7" si="0">SUM(F8:F10)</f>
        <v>556.010828</v>
      </c>
      <c r="G7" s="7">
        <f t="shared" si="0"/>
        <v>556.010828</v>
      </c>
      <c r="H7" s="7">
        <v>10</v>
      </c>
      <c r="I7" s="32">
        <f>G7/F7</f>
        <v>1</v>
      </c>
      <c r="J7" s="7">
        <f>H7*I7</f>
        <v>10</v>
      </c>
    </row>
    <row r="8" ht="22.7" customHeight="1" spans="1:10">
      <c r="A8" s="11"/>
      <c r="B8" s="12"/>
      <c r="C8" s="13" t="s">
        <v>19</v>
      </c>
      <c r="D8" s="14"/>
      <c r="E8" s="7">
        <v>556.010828</v>
      </c>
      <c r="F8" s="7">
        <v>556.010828</v>
      </c>
      <c r="G8" s="7">
        <v>556.010828</v>
      </c>
      <c r="H8" s="35" t="s">
        <v>20</v>
      </c>
      <c r="I8" s="32">
        <f t="shared" ref="I8:I10" si="1">G8/F8</f>
        <v>1</v>
      </c>
      <c r="J8" s="7" t="s">
        <v>20</v>
      </c>
    </row>
    <row r="9" ht="22.7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 t="s">
        <v>20</v>
      </c>
      <c r="J9" s="7" t="s">
        <v>20</v>
      </c>
    </row>
    <row r="10" ht="22.7" customHeight="1" spans="1:10">
      <c r="A10" s="15"/>
      <c r="B10" s="16"/>
      <c r="C10" s="13" t="s">
        <v>22</v>
      </c>
      <c r="D10" s="14"/>
      <c r="E10" s="17"/>
      <c r="F10" s="7"/>
      <c r="G10" s="7"/>
      <c r="H10" s="7" t="s">
        <v>20</v>
      </c>
      <c r="I10" s="7" t="s">
        <v>20</v>
      </c>
      <c r="J10" s="7" t="s">
        <v>20</v>
      </c>
    </row>
    <row r="11" ht="22.7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45" customHeight="1" spans="1:10">
      <c r="A12" s="15"/>
      <c r="B12" s="16"/>
      <c r="C12" s="18" t="s">
        <v>26</v>
      </c>
      <c r="D12" s="19"/>
      <c r="E12" s="19"/>
      <c r="F12" s="20"/>
      <c r="G12" s="18" t="s">
        <v>27</v>
      </c>
      <c r="H12" s="19"/>
      <c r="I12" s="19"/>
      <c r="J12" s="20"/>
    </row>
    <row r="13" ht="30" customHeight="1" spans="1:10">
      <c r="A13" s="21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84" customHeight="1" spans="1:10">
      <c r="A14" s="22"/>
      <c r="B14" s="21" t="s">
        <v>35</v>
      </c>
      <c r="C14" s="10" t="s">
        <v>36</v>
      </c>
      <c r="D14" s="23" t="s">
        <v>37</v>
      </c>
      <c r="E14" s="24"/>
      <c r="F14" s="25" t="s">
        <v>38</v>
      </c>
      <c r="G14" s="26" t="s">
        <v>39</v>
      </c>
      <c r="H14" s="26">
        <v>15</v>
      </c>
      <c r="I14" s="26">
        <v>10</v>
      </c>
      <c r="J14" s="21" t="s">
        <v>40</v>
      </c>
    </row>
    <row r="15" ht="29" customHeight="1" spans="1:10">
      <c r="A15" s="22"/>
      <c r="B15" s="22"/>
      <c r="C15" s="21" t="s">
        <v>41</v>
      </c>
      <c r="D15" s="27" t="s">
        <v>42</v>
      </c>
      <c r="E15" s="28"/>
      <c r="F15" s="26" t="s">
        <v>43</v>
      </c>
      <c r="G15" s="26" t="s">
        <v>44</v>
      </c>
      <c r="H15" s="7">
        <v>15</v>
      </c>
      <c r="I15" s="7">
        <v>15</v>
      </c>
      <c r="J15" s="22"/>
    </row>
    <row r="16" ht="51" customHeight="1" spans="1:10">
      <c r="A16" s="22"/>
      <c r="B16" s="22"/>
      <c r="C16" s="21" t="s">
        <v>45</v>
      </c>
      <c r="D16" s="23" t="s">
        <v>46</v>
      </c>
      <c r="E16" s="24"/>
      <c r="F16" s="7" t="s">
        <v>47</v>
      </c>
      <c r="G16" s="26" t="s">
        <v>44</v>
      </c>
      <c r="H16" s="7">
        <v>10</v>
      </c>
      <c r="I16" s="7">
        <v>10</v>
      </c>
      <c r="J16" s="22"/>
    </row>
    <row r="17" ht="26" customHeight="1" spans="1:10">
      <c r="A17" s="22"/>
      <c r="B17" s="22"/>
      <c r="C17" s="21" t="s">
        <v>48</v>
      </c>
      <c r="D17" s="27" t="s">
        <v>49</v>
      </c>
      <c r="E17" s="28"/>
      <c r="F17" s="29" t="s">
        <v>50</v>
      </c>
      <c r="G17" s="7" t="s">
        <v>51</v>
      </c>
      <c r="H17" s="7">
        <v>10</v>
      </c>
      <c r="I17" s="7">
        <v>10</v>
      </c>
      <c r="J17" s="33"/>
    </row>
    <row r="18" ht="39" customHeight="1" spans="1:10">
      <c r="A18" s="22"/>
      <c r="B18" s="7" t="s">
        <v>52</v>
      </c>
      <c r="C18" s="21" t="s">
        <v>53</v>
      </c>
      <c r="D18" s="23" t="s">
        <v>54</v>
      </c>
      <c r="E18" s="24"/>
      <c r="F18" s="26" t="s">
        <v>55</v>
      </c>
      <c r="G18" s="26" t="s">
        <v>56</v>
      </c>
      <c r="H18" s="7">
        <v>10</v>
      </c>
      <c r="I18" s="7">
        <v>8</v>
      </c>
      <c r="J18" s="7"/>
    </row>
    <row r="19" ht="54.75" customHeight="1" spans="1:10">
      <c r="A19" s="22"/>
      <c r="B19" s="7"/>
      <c r="C19" s="22"/>
      <c r="D19" s="23" t="s">
        <v>57</v>
      </c>
      <c r="E19" s="24"/>
      <c r="F19" s="29" t="s">
        <v>58</v>
      </c>
      <c r="G19" s="7" t="s">
        <v>58</v>
      </c>
      <c r="H19" s="7">
        <v>10</v>
      </c>
      <c r="I19" s="7">
        <v>8</v>
      </c>
      <c r="J19" s="34"/>
    </row>
    <row r="20" ht="54.75" customHeight="1" spans="1:10">
      <c r="A20" s="22"/>
      <c r="B20" s="7"/>
      <c r="C20" s="22"/>
      <c r="D20" s="23" t="s">
        <v>59</v>
      </c>
      <c r="E20" s="24"/>
      <c r="F20" s="7" t="s">
        <v>60</v>
      </c>
      <c r="G20" s="7" t="s">
        <v>60</v>
      </c>
      <c r="H20" s="7">
        <v>10</v>
      </c>
      <c r="I20" s="7">
        <v>9</v>
      </c>
      <c r="J20" s="34"/>
    </row>
    <row r="21" ht="42" customHeight="1" spans="1:10">
      <c r="A21" s="11"/>
      <c r="B21" s="7" t="s">
        <v>61</v>
      </c>
      <c r="C21" s="7" t="s">
        <v>62</v>
      </c>
      <c r="D21" s="30" t="s">
        <v>63</v>
      </c>
      <c r="E21" s="28"/>
      <c r="F21" s="7" t="s">
        <v>64</v>
      </c>
      <c r="G21" s="17" t="s">
        <v>65</v>
      </c>
      <c r="H21" s="7">
        <v>5</v>
      </c>
      <c r="I21" s="7">
        <v>4</v>
      </c>
      <c r="J21" s="7"/>
    </row>
    <row r="22" ht="54" customHeight="1" spans="1:10">
      <c r="A22" s="11"/>
      <c r="B22" s="7"/>
      <c r="C22" s="7"/>
      <c r="D22" s="31" t="s">
        <v>66</v>
      </c>
      <c r="E22" s="31"/>
      <c r="F22" s="29" t="s">
        <v>67</v>
      </c>
      <c r="G22" s="7" t="s">
        <v>68</v>
      </c>
      <c r="H22" s="7">
        <v>5</v>
      </c>
      <c r="I22" s="7">
        <v>3</v>
      </c>
      <c r="J22" s="34" t="s">
        <v>69</v>
      </c>
    </row>
    <row r="23" ht="22.7" customHeight="1" spans="1:10">
      <c r="A23" s="4" t="s">
        <v>70</v>
      </c>
      <c r="B23" s="6"/>
      <c r="C23" s="6"/>
      <c r="D23" s="6"/>
      <c r="E23" s="6"/>
      <c r="F23" s="6"/>
      <c r="G23" s="5"/>
      <c r="H23" s="7">
        <v>100</v>
      </c>
      <c r="I23" s="7">
        <f>SUM(I14:I22)+J7</f>
        <v>87</v>
      </c>
      <c r="J23" s="7"/>
    </row>
  </sheetData>
  <mergeCells count="39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G23"/>
    <mergeCell ref="A13:A21"/>
    <mergeCell ref="B14:B17"/>
    <mergeCell ref="B18:B20"/>
    <mergeCell ref="B21:B22"/>
    <mergeCell ref="C18:C20"/>
    <mergeCell ref="C21:C22"/>
    <mergeCell ref="J14:J17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YC</cp:lastModifiedBy>
  <dcterms:created xsi:type="dcterms:W3CDTF">2015-06-05T18:17:00Z</dcterms:created>
  <cp:lastPrinted>2020-12-27T12:06:00Z</cp:lastPrinted>
  <dcterms:modified xsi:type="dcterms:W3CDTF">2023-06-06T12:29:48Z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70481EF34142432F83B1D756B3D7EAAE_13</vt:lpwstr>
  </property>
  <property fmtid="{D5CDD505-2E9C-101B-9397-08002B2CF9AE}" pid="3" name="KSOProductBuildVer">
    <vt:lpwstr>2052-11.1.0.14309</vt:lpwstr>
  </property>
</Properties>
</file>