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<sst xmlns="http://schemas.openxmlformats.org/spreadsheetml/2006/main" count="74" uniqueCount="63">
  <si>
    <t>项目支出绩效自评表</t>
  </si>
  <si>
    <t>（2022年度）</t>
  </si>
  <si>
    <t>项目名称</t>
  </si>
  <si>
    <t>315KVA*2箱变设备维护更换</t>
  </si>
  <si>
    <t>主管部门</t>
  </si>
  <si>
    <t>222-北京市社会福利事务管理中心</t>
  </si>
  <si>
    <t>实施单位</t>
  </si>
  <si>
    <t>222019-北京市东郊殡仪馆</t>
  </si>
  <si>
    <t>项目负责人</t>
  </si>
  <si>
    <t>徐济忠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</si>
  <si>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</si>
  <si>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</si>
  <si>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</si>
  <si>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</si>
  <si>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</si>
  <si>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</si>
  <si>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</si>
  <si>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</si>
  <si>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</si>
  <si>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</si>
  <si>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</si>
  <si>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</si>
  <si>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</si>
  <si>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</si>
  <si>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</si>
  <si>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</si>
  <si>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尽快对变电箱等设备更新维护，消除安全隐患。</t>
  </si>
  <si>
    <t>已对变电箱等设备更新维护，基本已消除安全隐患。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</si>
  <si>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</si>
  <si>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</si>
  <si>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</si>
  <si>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</si>
  <si>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</si>
  <si>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</si>
  <si>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</si>
  <si>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</si>
  <si>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</si>
  <si>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指标1：能够按照要求完成箱变维护</t>
  </si>
  <si>
    <t>2台</t>
  </si>
  <si>
    <t>质量指标</t>
  </si>
  <si>
    <t>指标1：保障变电箱等设备安全运行正常使用</t>
  </si>
  <si>
    <t>变电箱等设备正常使用</t>
  </si>
  <si>
    <t>时效指标</t>
  </si>
  <si>
    <t>指标1：在约定时间内完成任务，彻底消除安全隐患</t>
  </si>
  <si>
    <t>按合同规定时间内完成各项工作</t>
  </si>
  <si>
    <t>在合同规定时间内基本完成各项工作</t>
  </si>
  <si>
    <t>虽然最终按期完成，且基本达到消除安全隐患，但因疫情等多方原因，项目开展实施比较缓慢。</t>
  </si>
  <si>
    <t>成本指标</t>
  </si>
  <si>
    <t>指标1：项目年度预算总额控制</t>
  </si>
  <si>
    <t>预计76万元内</t>
  </si>
  <si>
    <t>共花费57.742147万元</t>
  </si>
  <si>
    <t>因项目评审后，此项目实际所需金额为57.742147万元。</t>
  </si>
  <si>
    <t>效益指标</t>
  </si>
  <si>
    <t>社会效益指标</t>
  </si>
  <si>
    <t>指标1：消除安全隐患,提供较好的丧葬服务</t>
  </si>
  <si>
    <t>达到预期目标</t>
  </si>
  <si>
    <t>基本达到预期目标</t>
  </si>
  <si>
    <t>满意度指标</t>
  </si>
  <si>
    <t>服务对象满意度指标</t>
  </si>
  <si>
    <t>指标1：设备使用人员满意度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</si>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</sst>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0" fontId="3" fillId="0" borderId="5" xfId="11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60" zoomScaleNormal="80" topLeftCell="A7" workbookViewId="0">
      <selection activeCell="I21" sqref="I21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6" width="13.8833333333333" style="1" customWidth="1"/>
    <col min="7" max="7" width="15.6416666666667" style="1" customWidth="1"/>
    <col min="8" max="8" width="8.25" style="1" customWidth="1"/>
    <col min="9" max="9" width="10.95" style="1" customWidth="1"/>
    <col min="10" max="10" width="16.25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65421054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v>0</v>
      </c>
      <c r="F7" s="7">
        <f t="shared" ref="F7:G7" si="0">SUM(F8:F10)</f>
        <v>76</v>
      </c>
      <c r="G7" s="7">
        <f t="shared" si="0"/>
        <v>57.742147</v>
      </c>
      <c r="H7" s="7">
        <v>10</v>
      </c>
      <c r="I7" s="21">
        <f>G7/F7</f>
        <v>0.759765092105263</v>
      </c>
      <c r="J7" s="22">
        <f>H7*I7</f>
        <v>7.59765092105263</v>
      </c>
    </row>
    <row r="8" ht="22.7" customHeight="1" spans="1:10">
      <c r="A8" s="11"/>
      <c r="B8" s="12"/>
      <c r="C8" s="13" t="s">
        <v>19</v>
      </c>
      <c r="D8" s="14"/>
      <c r="E8" s="7">
        <v>0</v>
      </c>
      <c r="F8" s="7">
        <v>76</v>
      </c>
      <c r="G8" s="7">
        <v>57.742147</v>
      </c>
      <c r="H8" s="24" t="s">
        <v>20</v>
      </c>
      <c r="I8" s="21">
        <f t="shared" ref="I8:I10" si="1">G8/F8</f>
        <v>0.759765092105263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7" t="s">
        <v>26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3" customHeight="1" spans="1:10">
      <c r="A14" s="18"/>
      <c r="B14" s="17" t="s">
        <v>35</v>
      </c>
      <c r="C14" s="10" t="s">
        <v>36</v>
      </c>
      <c r="D14" s="19" t="s">
        <v>37</v>
      </c>
      <c r="E14" s="20"/>
      <c r="F14" s="10" t="s">
        <v>38</v>
      </c>
      <c r="G14" s="10" t="s">
        <v>38</v>
      </c>
      <c r="H14" s="7">
        <v>15</v>
      </c>
      <c r="I14" s="7">
        <v>15</v>
      </c>
      <c r="J14" s="7"/>
    </row>
    <row r="15" ht="43" customHeight="1" spans="1:10">
      <c r="A15" s="18"/>
      <c r="B15" s="18"/>
      <c r="C15" s="17" t="s">
        <v>39</v>
      </c>
      <c r="D15" s="19" t="s">
        <v>40</v>
      </c>
      <c r="E15" s="20"/>
      <c r="F15" s="7" t="s">
        <v>41</v>
      </c>
      <c r="G15" s="7" t="s">
        <v>27</v>
      </c>
      <c r="H15" s="7">
        <v>15</v>
      </c>
      <c r="I15" s="7">
        <v>14</v>
      </c>
      <c r="J15" s="7"/>
    </row>
    <row r="16" ht="78" customHeight="1" spans="1:10">
      <c r="A16" s="18"/>
      <c r="B16" s="18"/>
      <c r="C16" s="17" t="s">
        <v>42</v>
      </c>
      <c r="D16" s="19" t="s">
        <v>43</v>
      </c>
      <c r="E16" s="20"/>
      <c r="F16" s="7" t="s">
        <v>44</v>
      </c>
      <c r="G16" s="7" t="s">
        <v>45</v>
      </c>
      <c r="H16" s="7">
        <v>10</v>
      </c>
      <c r="I16" s="7">
        <v>7</v>
      </c>
      <c r="J16" s="23" t="s">
        <v>46</v>
      </c>
    </row>
    <row r="17" ht="42.75" customHeight="1" spans="1:10">
      <c r="A17" s="18"/>
      <c r="B17" s="18"/>
      <c r="C17" s="17" t="s">
        <v>47</v>
      </c>
      <c r="D17" s="19" t="s">
        <v>48</v>
      </c>
      <c r="E17" s="20"/>
      <c r="F17" s="7" t="s">
        <v>49</v>
      </c>
      <c r="G17" s="7" t="s">
        <v>50</v>
      </c>
      <c r="H17" s="7">
        <v>10</v>
      </c>
      <c r="I17" s="7">
        <v>6</v>
      </c>
      <c r="J17" s="23" t="s">
        <v>51</v>
      </c>
    </row>
    <row r="18" ht="28" customHeight="1" spans="1:10">
      <c r="A18" s="18"/>
      <c r="B18" s="7" t="s">
        <v>52</v>
      </c>
      <c r="C18" s="17" t="s">
        <v>53</v>
      </c>
      <c r="D18" s="19" t="s">
        <v>54</v>
      </c>
      <c r="E18" s="20"/>
      <c r="F18" s="7" t="s">
        <v>55</v>
      </c>
      <c r="G18" s="7" t="s">
        <v>56</v>
      </c>
      <c r="H18" s="7">
        <v>30</v>
      </c>
      <c r="I18" s="7">
        <v>27</v>
      </c>
      <c r="J18" s="7"/>
    </row>
    <row r="19" ht="34" customHeight="1" spans="1:10">
      <c r="A19" s="18"/>
      <c r="B19" s="17" t="s">
        <v>57</v>
      </c>
      <c r="C19" s="17" t="s">
        <v>58</v>
      </c>
      <c r="D19" s="19" t="s">
        <v>59</v>
      </c>
      <c r="E19" s="20"/>
      <c r="F19" s="7" t="s">
        <v>60</v>
      </c>
      <c r="G19" s="7" t="s">
        <v>61</v>
      </c>
      <c r="H19" s="7">
        <v>10</v>
      </c>
      <c r="I19" s="7">
        <v>9</v>
      </c>
      <c r="J19" s="7"/>
    </row>
    <row r="20" ht="22.7" customHeight="1" spans="1:10">
      <c r="A20" s="4" t="s">
        <v>62</v>
      </c>
      <c r="B20" s="6"/>
      <c r="C20" s="6"/>
      <c r="D20" s="6"/>
      <c r="E20" s="6"/>
      <c r="F20" s="6"/>
      <c r="G20" s="5"/>
      <c r="H20" s="7">
        <v>100</v>
      </c>
      <c r="I20" s="22">
        <f>SUM(I14:I19)+J7</f>
        <v>85.5976509210526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46B550E9649440AE8ED2EB658938F32E_13</vt:lpwstr>
  </property>
  <property fmtid="{D5CDD505-2E9C-101B-9397-08002B2CF9AE}" pid="3" name="KSOProductBuildVer">
    <vt:lpwstr>2052-11.1.0.14309</vt:lpwstr>
  </property>
</Properties>
</file>