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<sst xmlns="http://schemas.openxmlformats.org/spreadsheetml/2006/main" count="77" uniqueCount="65">
  <si>
    <t>项目支出绩效自评表</t>
  </si>
  <si>
    <t>（2022年度）</t>
  </si>
  <si>
    <t>项目名称</t>
  </si>
  <si>
    <t>车间火化炉大修改造</t>
  </si>
  <si>
    <t>主管部门</t>
  </si>
  <si>
    <t>222-北京市社会福利事务管理中心</t>
  </si>
  <si>
    <t>实施单位</t>
  </si>
  <si>
    <t>222019-北京市东郊殡仪馆</t>
  </si>
  <si>
    <t>项目负责人</t>
  </si>
  <si>
    <t>徐济忠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</si>
  <si>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</si>
  <si>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</si>
  <si>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</si>
  <si>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</si>
  <si>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</si>
  <si>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</si>
  <si>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</si>
  <si>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</si>
  <si>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</si>
  <si>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</si>
  <si>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</si>
  <si>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</si>
  <si>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</si>
  <si>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</si>
  <si>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</si>
  <si>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</si>
  <si>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尽快维护好目前处于带病工作状态，急需维修改造的3台火化炉，避免造成火化设备超负荷运转。
</t>
  </si>
  <si>
    <t xml:space="preserve">    截至2023年4月已维护好目前处于带病工作状态，急需维修改造的3台火化炉，避免造成火化设备超负荷运转。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</si>
  <si>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</si>
  <si>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</si>
  <si>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</si>
  <si>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</si>
  <si>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</si>
  <si>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</si>
  <si>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</si>
  <si>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</si>
  <si>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</si>
  <si>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按照原设计标准完成大修</t>
  </si>
  <si>
    <t>3台</t>
  </si>
  <si>
    <t>质量指标</t>
  </si>
  <si>
    <t>火化炉可正常使用，保障业务正常开展</t>
  </si>
  <si>
    <t>保障日常工作正常开展，维持机构正常运转</t>
  </si>
  <si>
    <t>基本保障日常工作正常开展，维持机构正常运转</t>
  </si>
  <si>
    <t>时效指标</t>
  </si>
  <si>
    <t>按合同规定时间维修好火化炉</t>
  </si>
  <si>
    <t>在规定时候内维修好火化炉</t>
  </si>
  <si>
    <t>成本指标</t>
  </si>
  <si>
    <t>项目年度预算总额控制</t>
  </si>
  <si>
    <t>75万元内</t>
  </si>
  <si>
    <t>共花费65.31万元</t>
  </si>
  <si>
    <t>因项目评审后，此项目实际所需金额为65.31万元</t>
  </si>
  <si>
    <t>效益指标</t>
  </si>
  <si>
    <t>社会效益指标</t>
  </si>
  <si>
    <t>提供较好的丧葬服务</t>
  </si>
  <si>
    <t>达到预期目标</t>
  </si>
  <si>
    <t>基本达到预期目标</t>
  </si>
  <si>
    <t>生态效益指标</t>
  </si>
  <si>
    <t>提升火化机运行安全性，符合环保排放指标</t>
  </si>
  <si>
    <t>符合环保排放指标</t>
  </si>
  <si>
    <t>满意度指标</t>
  </si>
  <si>
    <t>服务对象满意度指标</t>
  </si>
  <si>
    <t>指标1：家属满意度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</si>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</sst>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80" workbookViewId="0">
      <selection activeCell="J18" sqref="J18"/>
    </sheetView>
  </sheetViews>
  <sheetFormatPr defaultColWidth="13.75" defaultRowHeight="13.8"/>
  <cols>
    <col min="1" max="1" width="5.25" style="1" customWidth="1"/>
    <col min="2" max="2" width="9.62962962962963" style="1" customWidth="1"/>
    <col min="3" max="3" width="14.6296296296296" style="1" customWidth="1"/>
    <col min="4" max="4" width="7.75" style="1" customWidth="1"/>
    <col min="5" max="5" width="15.6296296296296" style="1" customWidth="1"/>
    <col min="6" max="7" width="13.8796296296296" style="1" customWidth="1"/>
    <col min="8" max="8" width="8.25" style="1" customWidth="1"/>
    <col min="9" max="9" width="7.37962962962963" style="1" customWidth="1"/>
    <col min="10" max="10" width="15.212962962963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65421054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v>0</v>
      </c>
      <c r="F7" s="7">
        <f t="shared" ref="F7:G7" si="0">SUM(F8:F10)</f>
        <v>75</v>
      </c>
      <c r="G7" s="7">
        <f t="shared" si="0"/>
        <v>65.31</v>
      </c>
      <c r="H7" s="7">
        <v>10</v>
      </c>
      <c r="I7" s="24">
        <f>G7/F7</f>
        <v>0.8708</v>
      </c>
      <c r="J7" s="25">
        <f>H7*I7</f>
        <v>8.708</v>
      </c>
    </row>
    <row r="8" ht="22.7" customHeight="1" spans="1:10">
      <c r="A8" s="11"/>
      <c r="B8" s="12"/>
      <c r="C8" s="13" t="s">
        <v>19</v>
      </c>
      <c r="D8" s="14"/>
      <c r="E8" s="7">
        <v>0</v>
      </c>
      <c r="F8" s="7">
        <v>75</v>
      </c>
      <c r="G8" s="7">
        <v>65.31</v>
      </c>
      <c r="H8" s="27" t="s">
        <v>20</v>
      </c>
      <c r="I8" s="24">
        <f t="shared" ref="I8:I10" si="1">G8/F8</f>
        <v>0.8708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17" t="s">
        <v>26</v>
      </c>
      <c r="D12" s="18"/>
      <c r="E12" s="18"/>
      <c r="F12" s="19"/>
      <c r="G12" s="17" t="s">
        <v>27</v>
      </c>
      <c r="H12" s="18"/>
      <c r="I12" s="18"/>
      <c r="J12" s="19"/>
    </row>
    <row r="13" ht="30" customHeight="1" spans="1:10">
      <c r="A13" s="20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8" customHeight="1" spans="1:10">
      <c r="A14" s="21"/>
      <c r="B14" s="20" t="s">
        <v>35</v>
      </c>
      <c r="C14" s="10" t="s">
        <v>36</v>
      </c>
      <c r="D14" s="22" t="s">
        <v>37</v>
      </c>
      <c r="E14" s="23"/>
      <c r="F14" s="10" t="s">
        <v>38</v>
      </c>
      <c r="G14" s="10" t="s">
        <v>38</v>
      </c>
      <c r="H14" s="7">
        <v>15</v>
      </c>
      <c r="I14" s="7">
        <v>15</v>
      </c>
      <c r="J14" s="7"/>
    </row>
    <row r="15" ht="41" customHeight="1" spans="1:10">
      <c r="A15" s="21"/>
      <c r="B15" s="21"/>
      <c r="C15" s="20" t="s">
        <v>39</v>
      </c>
      <c r="D15" s="22" t="s">
        <v>40</v>
      </c>
      <c r="E15" s="23"/>
      <c r="F15" s="7" t="s">
        <v>41</v>
      </c>
      <c r="G15" s="7" t="s">
        <v>42</v>
      </c>
      <c r="H15" s="7">
        <v>15</v>
      </c>
      <c r="I15" s="7">
        <v>11</v>
      </c>
      <c r="J15" s="7"/>
    </row>
    <row r="16" ht="29" customHeight="1" spans="1:10">
      <c r="A16" s="21"/>
      <c r="B16" s="21"/>
      <c r="C16" s="20" t="s">
        <v>43</v>
      </c>
      <c r="D16" s="22" t="s">
        <v>44</v>
      </c>
      <c r="E16" s="23"/>
      <c r="F16" s="7" t="s">
        <v>45</v>
      </c>
      <c r="G16" s="7" t="s">
        <v>45</v>
      </c>
      <c r="H16" s="7">
        <v>10</v>
      </c>
      <c r="I16" s="7">
        <v>10</v>
      </c>
      <c r="J16" s="7"/>
    </row>
    <row r="17" ht="45" customHeight="1" spans="1:10">
      <c r="A17" s="21"/>
      <c r="B17" s="21"/>
      <c r="C17" s="20" t="s">
        <v>46</v>
      </c>
      <c r="D17" s="22" t="s">
        <v>47</v>
      </c>
      <c r="E17" s="23"/>
      <c r="F17" s="7" t="s">
        <v>48</v>
      </c>
      <c r="G17" s="7" t="s">
        <v>49</v>
      </c>
      <c r="H17" s="7">
        <v>10</v>
      </c>
      <c r="I17" s="7">
        <v>6</v>
      </c>
      <c r="J17" s="26" t="s">
        <v>50</v>
      </c>
    </row>
    <row r="18" ht="29" customHeight="1" spans="1:10">
      <c r="A18" s="21"/>
      <c r="B18" s="7" t="s">
        <v>51</v>
      </c>
      <c r="C18" s="20" t="s">
        <v>52</v>
      </c>
      <c r="D18" s="22" t="s">
        <v>53</v>
      </c>
      <c r="E18" s="23"/>
      <c r="F18" s="7" t="s">
        <v>54</v>
      </c>
      <c r="G18" s="7" t="s">
        <v>55</v>
      </c>
      <c r="H18" s="7">
        <v>15</v>
      </c>
      <c r="I18" s="7">
        <v>14</v>
      </c>
      <c r="J18" s="7"/>
    </row>
    <row r="19" ht="29" customHeight="1" spans="1:10">
      <c r="A19" s="21"/>
      <c r="B19" s="7"/>
      <c r="C19" s="20" t="s">
        <v>56</v>
      </c>
      <c r="D19" s="22" t="s">
        <v>57</v>
      </c>
      <c r="E19" s="23"/>
      <c r="F19" s="7" t="s">
        <v>58</v>
      </c>
      <c r="G19" s="7" t="s">
        <v>58</v>
      </c>
      <c r="H19" s="7">
        <v>15</v>
      </c>
      <c r="I19" s="7">
        <v>15</v>
      </c>
      <c r="J19" s="7"/>
    </row>
    <row r="20" ht="28" customHeight="1" spans="1:10">
      <c r="A20" s="21"/>
      <c r="B20" s="20" t="s">
        <v>59</v>
      </c>
      <c r="C20" s="20" t="s">
        <v>60</v>
      </c>
      <c r="D20" s="22" t="s">
        <v>61</v>
      </c>
      <c r="E20" s="23"/>
      <c r="F20" s="7" t="s">
        <v>62</v>
      </c>
      <c r="G20" s="7" t="s">
        <v>63</v>
      </c>
      <c r="H20" s="7">
        <v>10</v>
      </c>
      <c r="I20" s="7">
        <v>9</v>
      </c>
      <c r="J20" s="7"/>
    </row>
    <row r="21" ht="22.7" customHeight="1" spans="1:10">
      <c r="A21" s="4" t="s">
        <v>64</v>
      </c>
      <c r="B21" s="6"/>
      <c r="C21" s="6"/>
      <c r="D21" s="6"/>
      <c r="E21" s="6"/>
      <c r="F21" s="6"/>
      <c r="G21" s="5"/>
      <c r="H21" s="7">
        <v>100</v>
      </c>
      <c r="I21" s="25">
        <f>SUM(I14:I20)+J7</f>
        <v>88.708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闹儿啊</cp:lastModifiedBy>
  <dcterms:created xsi:type="dcterms:W3CDTF">2015-06-05T18:17:00Z</dcterms:created>
  <cp:lastPrinted>2020-12-27T12:06:00Z</cp:lastPrinted>
  <dcterms:modified xsi:type="dcterms:W3CDTF">2023-04-26T08:47:10Z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CFA2880894FF4DB7B69F909781C763D1_13</vt:lpwstr>
  </property>
  <property fmtid="{D5CDD505-2E9C-101B-9397-08002B2CF9AE}" pid="3" name="KSOProductBuildVer">
    <vt:lpwstr>2052-11.1.0.14036</vt:lpwstr>
  </property>
</Properties>
</file>