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<sst xmlns="http://schemas.openxmlformats.org/spreadsheetml/2006/main" count="78" uniqueCount="68">
  <si>
    <t>项目支出绩效自评表</t>
  </si>
  <si>
    <t>（2022年度）</t>
  </si>
  <si>
    <t>项目名称</t>
  </si>
  <si>
    <t>殡葬单位经营成本</t>
  </si>
  <si>
    <t>主管部门</t>
  </si>
  <si>
    <t>222-北京市社会福利事务管理中心</t>
  </si>
  <si>
    <t>实施单位</t>
  </si>
  <si>
    <t>222019-北京市东郊殡仪馆</t>
  </si>
  <si>
    <t>项目负责人</t>
  </si>
  <si>
    <t>金熙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</si>
  <si>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</si>
  <si>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</si>
  <si>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</si>
  <si>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</si>
  <si>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</si>
  <si>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</si>
  <si>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</si>
  <si>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</si>
  <si>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</si>
  <si>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</si>
  <si>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</si>
  <si>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</si>
  <si>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</si>
  <si>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</si>
  <si>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</si>
  <si>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</si>
  <si>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按预算完成本年度各项经营成本支出，保障单位各项工作有序进行，机构正常运转，提供更好的丧葬服务。</t>
  </si>
  <si>
    <t xml:space="preserve">    基本已按预算完成本年度各项经营成本支出，保障单位各项工作有序进行单位正常运转，为提供良好的殡葬服务提供了资金保障，基本完成了全年绩效目标。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</si>
  <si>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</si>
  <si>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</si>
  <si>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</si>
  <si>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</si>
  <si>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</si>
  <si>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</si>
  <si>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</si>
  <si>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</si>
  <si>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</si>
  <si>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指标1：按预算完成本年度各项经营成本支出</t>
  </si>
  <si>
    <t>1项</t>
  </si>
  <si>
    <t>质量指标</t>
  </si>
  <si>
    <t>指标1：按时保障各项资金支付，确保单位各项工作正常运转</t>
  </si>
  <si>
    <t>保障日常工作正常开展，维持机构正常运转</t>
  </si>
  <si>
    <t>基本保障日常工作正常开展，维持机构正常运转</t>
  </si>
  <si>
    <t>指标2：预算完成情况</t>
  </si>
  <si>
    <t>2022年度受疫情影响未完全达到预期指标，后续年度将进一步加强预算编制的准确性。</t>
  </si>
  <si>
    <t>时效指标</t>
  </si>
  <si>
    <t>按照时间进度，完成全年各项工作</t>
  </si>
  <si>
    <t>在规定时候内完成各项工作</t>
  </si>
  <si>
    <t>在规定时间内基本完成各项工作</t>
  </si>
  <si>
    <t>成本指标</t>
  </si>
  <si>
    <t>指标1：项目预算总额控制</t>
  </si>
  <si>
    <t>4781.388148万元以内</t>
  </si>
  <si>
    <t>共花费4717.394136万元</t>
  </si>
  <si>
    <t>效益指标</t>
  </si>
  <si>
    <t>经济效益指标</t>
  </si>
  <si>
    <t>指标1：结余率=结余率/预算数</t>
  </si>
  <si>
    <t>小于等于5%</t>
  </si>
  <si>
    <t>社会效益指标</t>
  </si>
  <si>
    <t>指标1：提供较好的丧葬服务，推动殡葬事业发展</t>
  </si>
  <si>
    <t>达到预期目标</t>
  </si>
  <si>
    <t>基本达到预期目标</t>
  </si>
  <si>
    <t xml:space="preserve">在推动殡葬事业发展中已尽到应有的作用，但也还存在不足，今后会继续努力，提供更好的丧葬服务
</t>
  </si>
  <si>
    <t>满意度指标</t>
  </si>
  <si>
    <t>服务对象满意度指标</t>
  </si>
  <si>
    <t>指标1：家属满意度</t>
  </si>
  <si>
    <t>小于98%</t>
  </si>
  <si>
    <t>2022年有家属投诉，今后会继续提升服务，做到让每位家属满意。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</si>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</sst>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9" fontId="3" fillId="0" borderId="5" xfId="1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  <xf numFmtId="10" fontId="3" fillId="0" borderId="5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60" zoomScaleNormal="80" topLeftCell="A12" workbookViewId="0">
      <selection activeCell="I23" sqref="I23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6" width="14.9916666666667" style="1" customWidth="1"/>
    <col min="7" max="7" width="13.8833333333333" style="1" customWidth="1"/>
    <col min="8" max="8" width="8.25" style="1" customWidth="1"/>
    <col min="9" max="9" width="9.675" style="1" customWidth="1"/>
    <col min="10" max="10" width="17.5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65423936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15">
        <v>4781.388148</v>
      </c>
      <c r="F7" s="15">
        <v>4717.394136</v>
      </c>
      <c r="G7" s="15">
        <f>SUM(G8:G10)</f>
        <v>4717.394136</v>
      </c>
      <c r="H7" s="7">
        <v>10</v>
      </c>
      <c r="I7" s="31">
        <f>G7/F7</f>
        <v>1</v>
      </c>
      <c r="J7" s="32">
        <f>H7*I7</f>
        <v>10</v>
      </c>
    </row>
    <row r="8" ht="22.7" customHeight="1" spans="1:10">
      <c r="A8" s="11"/>
      <c r="B8" s="12"/>
      <c r="C8" s="13" t="s">
        <v>19</v>
      </c>
      <c r="D8" s="14"/>
      <c r="E8" s="7"/>
      <c r="F8" s="10"/>
      <c r="G8" s="7"/>
      <c r="H8" s="37" t="s">
        <v>20</v>
      </c>
      <c r="I8" s="38" t="s">
        <v>20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38" t="s">
        <v>20</v>
      </c>
      <c r="J9" s="7" t="s">
        <v>20</v>
      </c>
    </row>
    <row r="10" ht="22.7" customHeight="1" spans="1:10">
      <c r="A10" s="16"/>
      <c r="B10" s="17"/>
      <c r="C10" s="13" t="s">
        <v>22</v>
      </c>
      <c r="D10" s="14"/>
      <c r="E10" s="15">
        <v>4781.388148</v>
      </c>
      <c r="F10" s="15">
        <v>4717.394136</v>
      </c>
      <c r="G10" s="7">
        <v>4717.394136</v>
      </c>
      <c r="H10" s="7" t="s">
        <v>20</v>
      </c>
      <c r="I10" s="31">
        <f t="shared" ref="I8:I10" si="0">G10/F10</f>
        <v>1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6"/>
      <c r="B12" s="17"/>
      <c r="C12" s="18" t="s">
        <v>26</v>
      </c>
      <c r="D12" s="18"/>
      <c r="E12" s="18"/>
      <c r="F12" s="18"/>
      <c r="G12" s="19" t="s">
        <v>27</v>
      </c>
      <c r="H12" s="20"/>
      <c r="I12" s="20"/>
      <c r="J12" s="34"/>
    </row>
    <row r="13" ht="30" customHeight="1" spans="1:10">
      <c r="A13" s="21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1" customHeight="1" spans="1:10">
      <c r="A14" s="22"/>
      <c r="B14" s="21" t="s">
        <v>35</v>
      </c>
      <c r="C14" s="10" t="s">
        <v>36</v>
      </c>
      <c r="D14" s="23" t="s">
        <v>37</v>
      </c>
      <c r="E14" s="24"/>
      <c r="F14" s="25" t="s">
        <v>38</v>
      </c>
      <c r="G14" s="18" t="s">
        <v>38</v>
      </c>
      <c r="H14" s="18">
        <v>10</v>
      </c>
      <c r="I14" s="18">
        <v>10</v>
      </c>
      <c r="J14" s="7"/>
    </row>
    <row r="15" ht="45" customHeight="1" spans="1:10">
      <c r="A15" s="22"/>
      <c r="B15" s="22"/>
      <c r="C15" s="21" t="s">
        <v>39</v>
      </c>
      <c r="D15" s="23" t="s">
        <v>40</v>
      </c>
      <c r="E15" s="24"/>
      <c r="F15" s="18" t="s">
        <v>41</v>
      </c>
      <c r="G15" s="18" t="s">
        <v>42</v>
      </c>
      <c r="H15" s="7">
        <v>10</v>
      </c>
      <c r="I15" s="7">
        <v>9</v>
      </c>
      <c r="J15" s="7"/>
    </row>
    <row r="16" ht="62" customHeight="1" spans="1:10">
      <c r="A16" s="22"/>
      <c r="B16" s="22"/>
      <c r="C16" s="22"/>
      <c r="D16" s="26" t="s">
        <v>43</v>
      </c>
      <c r="E16" s="27"/>
      <c r="F16" s="28">
        <v>1</v>
      </c>
      <c r="G16" s="28">
        <v>0.98</v>
      </c>
      <c r="H16" s="7">
        <v>10</v>
      </c>
      <c r="I16" s="7">
        <v>8</v>
      </c>
      <c r="J16" s="35" t="s">
        <v>44</v>
      </c>
    </row>
    <row r="17" ht="42" customHeight="1" spans="1:10">
      <c r="A17" s="22"/>
      <c r="B17" s="22"/>
      <c r="C17" s="21" t="s">
        <v>45</v>
      </c>
      <c r="D17" s="23" t="s">
        <v>46</v>
      </c>
      <c r="E17" s="24"/>
      <c r="F17" s="18" t="s">
        <v>47</v>
      </c>
      <c r="G17" s="18" t="s">
        <v>48</v>
      </c>
      <c r="H17" s="7">
        <v>10</v>
      </c>
      <c r="I17" s="7">
        <v>8</v>
      </c>
      <c r="J17" s="7"/>
    </row>
    <row r="18" ht="35" customHeight="1" spans="1:10">
      <c r="A18" s="22"/>
      <c r="B18" s="22"/>
      <c r="C18" s="21" t="s">
        <v>49</v>
      </c>
      <c r="D18" s="23" t="s">
        <v>50</v>
      </c>
      <c r="E18" s="24"/>
      <c r="F18" s="29" t="s">
        <v>51</v>
      </c>
      <c r="G18" s="18" t="s">
        <v>52</v>
      </c>
      <c r="H18" s="7">
        <v>10</v>
      </c>
      <c r="I18" s="7">
        <v>9</v>
      </c>
      <c r="J18" s="7"/>
    </row>
    <row r="19" ht="59" customHeight="1" spans="1:10">
      <c r="A19" s="22"/>
      <c r="B19" s="7" t="s">
        <v>53</v>
      </c>
      <c r="C19" s="21" t="s">
        <v>54</v>
      </c>
      <c r="D19" s="23" t="s">
        <v>55</v>
      </c>
      <c r="E19" s="24"/>
      <c r="F19" s="29" t="s">
        <v>56</v>
      </c>
      <c r="G19" s="30">
        <v>0.0134</v>
      </c>
      <c r="H19" s="18">
        <v>10</v>
      </c>
      <c r="I19" s="18">
        <v>10</v>
      </c>
      <c r="J19" s="35"/>
    </row>
    <row r="20" ht="72" customHeight="1" spans="1:10">
      <c r="A20" s="22"/>
      <c r="B20" s="7"/>
      <c r="C20" s="21" t="s">
        <v>57</v>
      </c>
      <c r="D20" s="26" t="s">
        <v>58</v>
      </c>
      <c r="E20" s="27"/>
      <c r="F20" s="18" t="s">
        <v>59</v>
      </c>
      <c r="G20" s="18" t="s">
        <v>60</v>
      </c>
      <c r="H20" s="7">
        <v>20</v>
      </c>
      <c r="I20" s="7">
        <v>17</v>
      </c>
      <c r="J20" s="35" t="s">
        <v>61</v>
      </c>
    </row>
    <row r="21" ht="53" customHeight="1" spans="1:10">
      <c r="A21" s="22"/>
      <c r="B21" s="21" t="s">
        <v>62</v>
      </c>
      <c r="C21" s="21" t="s">
        <v>63</v>
      </c>
      <c r="D21" s="26" t="s">
        <v>64</v>
      </c>
      <c r="E21" s="27"/>
      <c r="F21" s="28">
        <v>0.98</v>
      </c>
      <c r="G21" s="28" t="s">
        <v>65</v>
      </c>
      <c r="H21" s="7">
        <v>10</v>
      </c>
      <c r="I21" s="7">
        <v>7</v>
      </c>
      <c r="J21" s="35" t="s">
        <v>66</v>
      </c>
    </row>
    <row r="22" ht="22.7" customHeight="1" spans="1:10">
      <c r="A22" s="4" t="s">
        <v>67</v>
      </c>
      <c r="B22" s="6"/>
      <c r="C22" s="6"/>
      <c r="D22" s="6"/>
      <c r="E22" s="6"/>
      <c r="F22" s="6"/>
      <c r="G22" s="5"/>
      <c r="H22" s="7">
        <v>100</v>
      </c>
      <c r="I22" s="36">
        <f>SUM(I14:I21)+J7</f>
        <v>88</v>
      </c>
      <c r="J22" s="7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8"/>
    <mergeCell ref="B19:B20"/>
    <mergeCell ref="C15:C16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7BED1293B1294D0A8916F6021B66FA38_13</vt:lpwstr>
  </property>
  <property fmtid="{D5CDD505-2E9C-101B-9397-08002B2CF9AE}" pid="3" name="KSOProductBuildVer">
    <vt:lpwstr>2052-11.1.0.14309</vt:lpwstr>
  </property>
</Properties>
</file>