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 activeTab="1"/>
  </bookViews>
  <sheets>
    <sheet name="财政支出项目事前评估评分指标体系" sheetId="1" r:id="rId1"/>
    <sheet name="财政支出项目事前评估评分指标体系 (2)" sheetId="2" r:id="rId2"/>
  </sheets>
  <calcPr calcId="144525"/>
</workbook>
</file>

<file path=xl/sharedStrings.xml><?xml version="1.0" encoding="utf-8"?>
<sst xmlns="http://schemas.openxmlformats.org/spreadsheetml/2006/main" count="129" uniqueCount="55">
  <si>
    <t>项目支出绩效自评表</t>
  </si>
  <si>
    <t>（  2022  年度）</t>
  </si>
  <si>
    <t>项目名称</t>
  </si>
  <si>
    <t>北京市八宝山殡仪馆购置殡仪专项作业车3辆</t>
  </si>
  <si>
    <t>主管部门</t>
  </si>
  <si>
    <t>北京市社会福利事务管理中心</t>
  </si>
  <si>
    <t>实施单位</t>
  </si>
  <si>
    <t>北京市八宝山殡仪馆</t>
  </si>
  <si>
    <t>项目负责人</t>
  </si>
  <si>
    <t>徐津燕</t>
  </si>
  <si>
    <t>联系电话</t>
  </si>
  <si>
    <t>68142112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</si>
  <si>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</si>
  <si>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</si>
  <si>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</si>
  <si>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</si>
  <si>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</si>
  <si>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</si>
  <si>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</si>
  <si>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</si>
  <si>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</si>
  <si>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</si>
  <si>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-</t>
  </si>
  <si>
    <t xml:space="preserve">      其他资金</t>
  </si>
  <si>
    <t>年度总体目标</t>
  </si>
  <si>
    <t>预期目标</t>
  </si>
  <si>
    <t>实际完成情况</t>
  </si>
  <si>
    <t>缓解接运压力，满足家属需求，提供良好的殡仪服务，提升“八宝山”品牌口碑。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</si>
  <si>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</si>
  <si>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</si>
  <si>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</si>
  <si>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</si>
  <si>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</si>
  <si>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</si>
  <si>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</si>
  <si>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</si>
  <si>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</si>
  <si>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指标1：殡仪专项作业车数量</t>
  </si>
  <si>
    <t>3辆</t>
  </si>
  <si>
    <t>质量指标</t>
  </si>
  <si>
    <t>指标1：殡仪专项作业车车况</t>
  </si>
  <si>
    <t>优</t>
  </si>
  <si>
    <t>时效指标</t>
  </si>
  <si>
    <t>指标1：殡仪专项作业车资金及时支付率</t>
  </si>
  <si>
    <t>成本指标</t>
  </si>
  <si>
    <t>指标1：殡仪专项作业车成本</t>
  </si>
  <si>
    <t>71.959911万</t>
  </si>
  <si>
    <t>社会效益指标</t>
  </si>
  <si>
    <t>指标1：服务逝者，慰藉家属，提升“八宝山”品牌</t>
  </si>
  <si>
    <t>满意度指标</t>
  </si>
  <si>
    <t>服务对象满意度指标</t>
  </si>
  <si>
    <t>指标1：殡仪服务对象满意度</t>
  </si>
  <si>
    <t>总分</t>
  </si>
  <si>
    <t>效益指标</t>
  </si>
  <si>
    <t>指标1：服务逝者，慰藉家属，提升“八宝山”品牌,缓解接运压力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</si>
</sst>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80" topLeftCell="A10" workbookViewId="0">
      <selection activeCell="D15" sqref="D15:E15"/>
    </sheetView>
  </sheetViews>
  <sheetFormatPr defaultColWidth="13.75" defaultRowHeight="14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7.375" style="1" customWidth="1"/>
    <col min="10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 t="s">
        <v>11</v>
      </c>
      <c r="I5" s="6"/>
      <c r="J5" s="5"/>
    </row>
    <row r="6" ht="22.7" customHeight="1" spans="1:10">
      <c r="A6" s="8" t="s">
        <v>12</v>
      </c>
      <c r="B6" s="9"/>
      <c r="C6" s="4"/>
      <c r="D6" s="5"/>
      <c r="E6" s="10" t="s">
        <v>13</v>
      </c>
      <c r="F6" s="10" t="s">
        <v>14</v>
      </c>
      <c r="G6" s="7" t="s">
        <v>15</v>
      </c>
      <c r="H6" s="7" t="s">
        <v>16</v>
      </c>
      <c r="I6" s="7" t="s">
        <v>17</v>
      </c>
      <c r="J6" s="7" t="s">
        <v>18</v>
      </c>
    </row>
    <row r="7" ht="22.7" customHeight="1" spans="1:10">
      <c r="A7" s="11"/>
      <c r="B7" s="12"/>
      <c r="C7" s="13" t="s">
        <v>19</v>
      </c>
      <c r="D7" s="14"/>
      <c r="E7" s="7">
        <f>SUM(E8:E10)</f>
        <v>71.959911</v>
      </c>
      <c r="F7" s="7">
        <f t="shared" ref="F7:G7" si="0">SUM(F8:F10)</f>
        <v>71.959911</v>
      </c>
      <c r="G7" s="7">
        <f t="shared" si="0"/>
        <v>71.959911</v>
      </c>
      <c r="H7" s="7">
        <v>10</v>
      </c>
      <c r="I7" s="7">
        <f>G7/F7</f>
        <v>1</v>
      </c>
      <c r="J7" s="7">
        <f>H7*I7</f>
        <v>10</v>
      </c>
    </row>
    <row r="8" ht="22.7" customHeight="1" spans="1:10">
      <c r="A8" s="11"/>
      <c r="B8" s="12"/>
      <c r="C8" s="13" t="s">
        <v>20</v>
      </c>
      <c r="D8" s="14"/>
      <c r="E8" s="7">
        <v>71.959911</v>
      </c>
      <c r="F8" s="10">
        <v>71.959911</v>
      </c>
      <c r="G8" s="7">
        <v>71.959911</v>
      </c>
      <c r="H8" s="7">
        <v>10</v>
      </c>
      <c r="I8" s="7">
        <f t="shared" ref="I8" si="1">G8/F8</f>
        <v>1</v>
      </c>
      <c r="J8" s="7">
        <f>H8*I8</f>
        <v>10</v>
      </c>
    </row>
    <row r="9" ht="22.7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22</v>
      </c>
      <c r="I9" s="7"/>
      <c r="J9" s="7" t="s">
        <v>22</v>
      </c>
    </row>
    <row r="10" ht="22.7" customHeight="1" spans="1:10">
      <c r="A10" s="15"/>
      <c r="B10" s="16"/>
      <c r="C10" s="13" t="s">
        <v>23</v>
      </c>
      <c r="D10" s="14"/>
      <c r="E10" s="7"/>
      <c r="F10" s="10"/>
      <c r="G10" s="7"/>
      <c r="H10" s="7" t="s">
        <v>22</v>
      </c>
      <c r="I10" s="7"/>
      <c r="J10" s="7" t="s">
        <v>22</v>
      </c>
    </row>
    <row r="11" ht="22.7" customHeight="1" spans="1:10">
      <c r="A11" s="8" t="s">
        <v>24</v>
      </c>
      <c r="B11" s="9"/>
      <c r="C11" s="7" t="s">
        <v>25</v>
      </c>
      <c r="D11" s="7"/>
      <c r="E11" s="7"/>
      <c r="F11" s="7"/>
      <c r="G11" s="7" t="s">
        <v>26</v>
      </c>
      <c r="H11" s="7"/>
      <c r="I11" s="7"/>
      <c r="J11" s="7"/>
    </row>
    <row r="12" ht="86.45" customHeight="1" spans="1:10">
      <c r="A12" s="15"/>
      <c r="B12" s="16"/>
      <c r="C12" s="7" t="s">
        <v>27</v>
      </c>
      <c r="D12" s="7"/>
      <c r="E12" s="7"/>
      <c r="F12" s="7"/>
      <c r="G12" s="7" t="s">
        <v>27</v>
      </c>
      <c r="H12" s="7"/>
      <c r="I12" s="7"/>
      <c r="J12" s="7"/>
    </row>
    <row r="13" ht="30" customHeight="1" spans="1:10">
      <c r="A13" s="17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16</v>
      </c>
      <c r="I13" s="7" t="s">
        <v>18</v>
      </c>
      <c r="J13" s="7" t="s">
        <v>34</v>
      </c>
    </row>
    <row r="14" ht="22.7" customHeight="1" spans="1:10">
      <c r="A14" s="18"/>
      <c r="B14" s="17" t="s">
        <v>35</v>
      </c>
      <c r="C14" s="10" t="s">
        <v>36</v>
      </c>
      <c r="D14" s="19" t="s">
        <v>37</v>
      </c>
      <c r="E14" s="20"/>
      <c r="F14" s="10" t="s">
        <v>38</v>
      </c>
      <c r="G14" s="7" t="s">
        <v>38</v>
      </c>
      <c r="H14" s="7">
        <v>15</v>
      </c>
      <c r="I14" s="7">
        <v>15</v>
      </c>
      <c r="J14" s="7"/>
    </row>
    <row r="15" ht="22.7" customHeight="1" spans="1:10">
      <c r="A15" s="18"/>
      <c r="B15" s="18"/>
      <c r="C15" s="17" t="s">
        <v>39</v>
      </c>
      <c r="D15" s="19" t="s">
        <v>40</v>
      </c>
      <c r="E15" s="20"/>
      <c r="F15" s="7" t="s">
        <v>41</v>
      </c>
      <c r="G15" s="7" t="s">
        <v>41</v>
      </c>
      <c r="H15" s="7">
        <v>10</v>
      </c>
      <c r="I15" s="7">
        <v>10</v>
      </c>
      <c r="J15" s="7"/>
    </row>
    <row r="16" ht="29.1" customHeight="1" spans="1:10">
      <c r="A16" s="18"/>
      <c r="B16" s="18"/>
      <c r="C16" s="17" t="s">
        <v>42</v>
      </c>
      <c r="D16" s="19" t="s">
        <v>43</v>
      </c>
      <c r="E16" s="20"/>
      <c r="F16" s="21">
        <v>1</v>
      </c>
      <c r="G16" s="21">
        <v>1</v>
      </c>
      <c r="H16" s="7">
        <v>15</v>
      </c>
      <c r="I16" s="7">
        <v>15</v>
      </c>
      <c r="J16" s="7"/>
    </row>
    <row r="17" ht="22.7" customHeight="1" spans="1:10">
      <c r="A17" s="18"/>
      <c r="B17" s="18"/>
      <c r="C17" s="17" t="s">
        <v>44</v>
      </c>
      <c r="D17" s="19" t="s">
        <v>45</v>
      </c>
      <c r="E17" s="20"/>
      <c r="F17" s="7" t="s">
        <v>46</v>
      </c>
      <c r="G17" s="7" t="s">
        <v>46</v>
      </c>
      <c r="H17" s="7">
        <v>10</v>
      </c>
      <c r="I17" s="7">
        <v>10</v>
      </c>
      <c r="J17" s="7"/>
    </row>
    <row r="18" ht="27" customHeight="1" spans="1:10">
      <c r="A18" s="18"/>
      <c r="B18" s="18"/>
      <c r="C18" s="17" t="s">
        <v>47</v>
      </c>
      <c r="D18" s="19" t="s">
        <v>48</v>
      </c>
      <c r="E18" s="20"/>
      <c r="F18" s="7" t="s">
        <v>41</v>
      </c>
      <c r="G18" s="7" t="s">
        <v>41</v>
      </c>
      <c r="H18" s="7">
        <v>30</v>
      </c>
      <c r="I18" s="7">
        <v>28</v>
      </c>
      <c r="J18" s="7"/>
    </row>
    <row r="19" ht="22.7" customHeight="1" spans="1:10">
      <c r="A19" s="18"/>
      <c r="B19" s="17" t="s">
        <v>49</v>
      </c>
      <c r="C19" s="17" t="s">
        <v>50</v>
      </c>
      <c r="D19" s="19" t="s">
        <v>51</v>
      </c>
      <c r="E19" s="20"/>
      <c r="F19" s="21">
        <v>0.98</v>
      </c>
      <c r="G19" s="21">
        <v>0.98</v>
      </c>
      <c r="H19" s="7">
        <v>10</v>
      </c>
      <c r="I19" s="7">
        <v>9.5</v>
      </c>
      <c r="J19" s="7"/>
    </row>
    <row r="20" ht="22.7" customHeight="1" spans="1:10">
      <c r="A20" s="4" t="s">
        <v>52</v>
      </c>
      <c r="B20" s="6"/>
      <c r="C20" s="6"/>
      <c r="D20" s="6"/>
      <c r="E20" s="6"/>
      <c r="F20" s="6"/>
      <c r="G20" s="5"/>
      <c r="H20" s="7">
        <v>100</v>
      </c>
      <c r="I20" s="7">
        <f>SUM(I14:I19)+J7</f>
        <v>97.5</v>
      </c>
      <c r="J20" s="7"/>
    </row>
  </sheetData>
  <mergeCells count="31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A13:A19"/>
    <mergeCell ref="B14:B17"/>
    <mergeCell ref="A11:B12"/>
    <mergeCell ref="A6:B10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J20"/>
  <sheetViews>
    <sheetView tabSelected="1" view="pageBreakPreview" zoomScaleNormal="80" topLeftCell="A13" workbookViewId="0">
      <selection activeCell="I10" sqref="I10"/>
    </sheetView>
  </sheetViews>
  <sheetFormatPr defaultColWidth="13.75" defaultRowHeight="14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7.375" style="1" customWidth="1"/>
    <col min="10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 t="s">
        <v>11</v>
      </c>
      <c r="I5" s="6"/>
      <c r="J5" s="5"/>
    </row>
    <row r="6" ht="22.7" customHeight="1" spans="1:10">
      <c r="A6" s="8" t="s">
        <v>12</v>
      </c>
      <c r="B6" s="9"/>
      <c r="C6" s="4"/>
      <c r="D6" s="5"/>
      <c r="E6" s="10" t="s">
        <v>13</v>
      </c>
      <c r="F6" s="10" t="s">
        <v>14</v>
      </c>
      <c r="G6" s="7" t="s">
        <v>15</v>
      </c>
      <c r="H6" s="7" t="s">
        <v>16</v>
      </c>
      <c r="I6" s="7" t="s">
        <v>17</v>
      </c>
      <c r="J6" s="7" t="s">
        <v>18</v>
      </c>
    </row>
    <row r="7" ht="22.7" customHeight="1" spans="1:10">
      <c r="A7" s="11"/>
      <c r="B7" s="12"/>
      <c r="C7" s="13" t="s">
        <v>19</v>
      </c>
      <c r="D7" s="14"/>
      <c r="E7" s="7">
        <f>SUM(E8:E10)</f>
        <v>71.959911</v>
      </c>
      <c r="F7" s="7">
        <f t="shared" ref="F7:G7" si="0">SUM(F8:F10)</f>
        <v>71.959911</v>
      </c>
      <c r="G7" s="7">
        <f t="shared" si="0"/>
        <v>71.959911</v>
      </c>
      <c r="H7" s="7">
        <v>10</v>
      </c>
      <c r="I7" s="23">
        <f>G7/F7</f>
        <v>1</v>
      </c>
      <c r="J7" s="7">
        <f>H7*I7</f>
        <v>10</v>
      </c>
    </row>
    <row r="8" ht="22.7" customHeight="1" spans="1:10">
      <c r="A8" s="11"/>
      <c r="B8" s="12"/>
      <c r="C8" s="13" t="s">
        <v>20</v>
      </c>
      <c r="D8" s="14"/>
      <c r="E8" s="7">
        <v>71.959911</v>
      </c>
      <c r="F8" s="10">
        <v>71.959911</v>
      </c>
      <c r="G8" s="7">
        <v>71.959911</v>
      </c>
      <c r="H8" s="7">
        <v>10</v>
      </c>
      <c r="I8" s="23">
        <f t="shared" ref="I8" si="1">G8/F8</f>
        <v>1</v>
      </c>
      <c r="J8" s="7">
        <f>H8*I8</f>
        <v>10</v>
      </c>
    </row>
    <row r="9" ht="22.7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22</v>
      </c>
      <c r="I9" s="7"/>
      <c r="J9" s="7" t="s">
        <v>22</v>
      </c>
    </row>
    <row r="10" ht="22.7" customHeight="1" spans="1:10">
      <c r="A10" s="15"/>
      <c r="B10" s="16"/>
      <c r="C10" s="13" t="s">
        <v>23</v>
      </c>
      <c r="D10" s="14"/>
      <c r="E10" s="7"/>
      <c r="F10" s="10"/>
      <c r="G10" s="7"/>
      <c r="H10" s="7" t="s">
        <v>22</v>
      </c>
      <c r="I10" s="7"/>
      <c r="J10" s="7" t="s">
        <v>22</v>
      </c>
    </row>
    <row r="11" ht="22.7" customHeight="1" spans="1:10">
      <c r="A11" s="8" t="s">
        <v>24</v>
      </c>
      <c r="B11" s="9"/>
      <c r="C11" s="7" t="s">
        <v>25</v>
      </c>
      <c r="D11" s="7"/>
      <c r="E11" s="7"/>
      <c r="F11" s="7"/>
      <c r="G11" s="7" t="s">
        <v>26</v>
      </c>
      <c r="H11" s="7"/>
      <c r="I11" s="7"/>
      <c r="J11" s="7"/>
    </row>
    <row r="12" ht="86.45" customHeight="1" spans="1:10">
      <c r="A12" s="15"/>
      <c r="B12" s="16"/>
      <c r="C12" s="7" t="s">
        <v>27</v>
      </c>
      <c r="D12" s="7"/>
      <c r="E12" s="7"/>
      <c r="F12" s="7"/>
      <c r="G12" s="7" t="s">
        <v>27</v>
      </c>
      <c r="H12" s="7"/>
      <c r="I12" s="7"/>
      <c r="J12" s="7"/>
    </row>
    <row r="13" ht="30" customHeight="1" spans="1:10">
      <c r="A13" s="17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16</v>
      </c>
      <c r="I13" s="7" t="s">
        <v>18</v>
      </c>
      <c r="J13" s="7" t="s">
        <v>34</v>
      </c>
    </row>
    <row r="14" ht="22.7" customHeight="1" spans="1:10">
      <c r="A14" s="18"/>
      <c r="B14" s="17" t="s">
        <v>35</v>
      </c>
      <c r="C14" s="10" t="s">
        <v>36</v>
      </c>
      <c r="D14" s="19" t="s">
        <v>37</v>
      </c>
      <c r="E14" s="20"/>
      <c r="F14" s="10" t="s">
        <v>38</v>
      </c>
      <c r="G14" s="7" t="s">
        <v>38</v>
      </c>
      <c r="H14" s="7">
        <v>15</v>
      </c>
      <c r="I14" s="7">
        <v>15</v>
      </c>
      <c r="J14" s="7"/>
    </row>
    <row r="15" ht="22.7" customHeight="1" spans="1:10">
      <c r="A15" s="18"/>
      <c r="B15" s="18"/>
      <c r="C15" s="17" t="s">
        <v>39</v>
      </c>
      <c r="D15" s="19" t="s">
        <v>40</v>
      </c>
      <c r="E15" s="20"/>
      <c r="F15" s="7" t="s">
        <v>41</v>
      </c>
      <c r="G15" s="7" t="s">
        <v>41</v>
      </c>
      <c r="H15" s="7">
        <v>15</v>
      </c>
      <c r="I15" s="7">
        <v>15</v>
      </c>
      <c r="J15" s="7"/>
    </row>
    <row r="16" ht="29.1" customHeight="1" spans="1:10">
      <c r="A16" s="18"/>
      <c r="B16" s="18"/>
      <c r="C16" s="17" t="s">
        <v>42</v>
      </c>
      <c r="D16" s="19" t="s">
        <v>43</v>
      </c>
      <c r="E16" s="20"/>
      <c r="F16" s="21">
        <v>1</v>
      </c>
      <c r="G16" s="21">
        <v>1</v>
      </c>
      <c r="H16" s="7">
        <v>10</v>
      </c>
      <c r="I16" s="7">
        <v>10</v>
      </c>
      <c r="J16" s="7"/>
    </row>
    <row r="17" ht="32" customHeight="1" spans="1:10">
      <c r="A17" s="18"/>
      <c r="B17" s="22"/>
      <c r="C17" s="17" t="s">
        <v>44</v>
      </c>
      <c r="D17" s="19" t="s">
        <v>45</v>
      </c>
      <c r="E17" s="20"/>
      <c r="F17" s="7" t="s">
        <v>46</v>
      </c>
      <c r="G17" s="7" t="s">
        <v>46</v>
      </c>
      <c r="H17" s="7">
        <v>10</v>
      </c>
      <c r="I17" s="7">
        <v>10</v>
      </c>
      <c r="J17" s="7"/>
    </row>
    <row r="18" ht="42" customHeight="1" spans="1:10">
      <c r="A18" s="18"/>
      <c r="B18" s="18" t="s">
        <v>53</v>
      </c>
      <c r="C18" s="17" t="s">
        <v>47</v>
      </c>
      <c r="D18" s="19" t="s">
        <v>54</v>
      </c>
      <c r="E18" s="20"/>
      <c r="F18" s="7" t="s">
        <v>41</v>
      </c>
      <c r="G18" s="7" t="s">
        <v>41</v>
      </c>
      <c r="H18" s="7">
        <v>30</v>
      </c>
      <c r="I18" s="7">
        <v>28</v>
      </c>
      <c r="J18" s="7"/>
    </row>
    <row r="19" ht="37" customHeight="1" spans="1:10">
      <c r="A19" s="18"/>
      <c r="B19" s="17" t="s">
        <v>49</v>
      </c>
      <c r="C19" s="17" t="s">
        <v>50</v>
      </c>
      <c r="D19" s="19" t="s">
        <v>51</v>
      </c>
      <c r="E19" s="20"/>
      <c r="F19" s="21">
        <v>0.98</v>
      </c>
      <c r="G19" s="21">
        <v>0.98</v>
      </c>
      <c r="H19" s="7">
        <v>10</v>
      </c>
      <c r="I19" s="7">
        <v>9.5</v>
      </c>
      <c r="J19" s="7"/>
    </row>
    <row r="20" ht="22.7" customHeight="1" spans="1:10">
      <c r="A20" s="4" t="s">
        <v>52</v>
      </c>
      <c r="B20" s="6"/>
      <c r="C20" s="6"/>
      <c r="D20" s="6"/>
      <c r="E20" s="6"/>
      <c r="F20" s="6"/>
      <c r="G20" s="5"/>
      <c r="H20" s="7">
        <v>100</v>
      </c>
      <c r="I20" s="7">
        <f>SUM(I14:I19)+J7</f>
        <v>97.5</v>
      </c>
      <c r="J20" s="7"/>
    </row>
  </sheetData>
  <mergeCells count="31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A13:A19"/>
    <mergeCell ref="B14:B17"/>
    <mergeCell ref="A11:B12"/>
    <mergeCell ref="A6:B10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财政支出项目事前评估评分指标体系</vt:lpstr>
      <vt:lpstr>财政支出项目事前评估评分指标体系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2023-05-04T05:22:21Z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05D9820BF2AD48D8B61EE79D9257E9A6_12</vt:lpwstr>
  </property>
  <property fmtid="{D5CDD505-2E9C-101B-9397-08002B2CF9AE}" pid="3" name="KSOProductBuildVer">
    <vt:lpwstr>2052-11.1.0.14036</vt:lpwstr>
  </property>
</Properties>
</file>