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600" windowHeight="6980" activeTab="1"/>
  </bookViews>
  <sheets>
    <sheet name="财政支出项目事前评估评分指标体系" sheetId="1" r:id="rId1"/>
    <sheet name="财政支出项目事前评估评分指标体系 (2)" sheetId="2" r:id="rId2"/>
  </sheets>
  <definedNames>
    <definedName name="_xlnm.Print_Area" localSheetId="1">'财政支出项目事前评估评分指标体系 (2)'!$A$1:$J$22</definedName>
  </definedNames>
  <calcPr calcId="144525"/>
</workbook>
</file>

<file path=xl/sharedStrings.xml><?xml version="1.0" encoding="utf-8"?>
<sst xmlns="http://schemas.openxmlformats.org/spreadsheetml/2006/main" count="137" uniqueCount="64">
  <si>
    <t>项目支出绩效自评表</t>
  </si>
  <si>
    <t>（  2022  年度）</t>
  </si>
  <si>
    <t>项目名称</t>
  </si>
  <si>
    <t>殡葬单位经营成本</t>
  </si>
  <si>
    <t>主管部门</t>
  </si>
  <si>
    <t>北京市社会福利事务管理中心</t>
  </si>
  <si>
    <t>实施单位</t>
  </si>
  <si>
    <t>北京市八宝山殡仪馆</t>
  </si>
  <si>
    <t>项目负责人</t>
  </si>
  <si>
    <t>徐津燕</t>
  </si>
  <si>
    <t>联系电话</t>
  </si>
  <si>
    <t>68142112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</si>
  <si>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</si>
  <si>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</si>
  <si>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</si>
  <si>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</si>
  <si>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</si>
  <si>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</si>
  <si>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</si>
  <si>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</si>
  <si>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</si>
  <si>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</si>
  <si>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</si>
  <si>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</si>
  <si>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</si>
  <si>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</si>
  <si>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</si>
  <si>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按计划完成本年度各项经营成本支出，保障馆内外工作有序运行。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</si>
  <si>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</si>
  <si>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</si>
  <si>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</si>
  <si>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</si>
  <si>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</si>
  <si>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</si>
  <si>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</si>
  <si>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</si>
  <si>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质量指标</t>
  </si>
  <si>
    <t>指标1：足额保障率</t>
  </si>
  <si>
    <t>指标2：预算完成情况</t>
  </si>
  <si>
    <t>时效指标</t>
  </si>
  <si>
    <t>指标1：经济业务资金支付情况</t>
  </si>
  <si>
    <t>成本指标</t>
  </si>
  <si>
    <t>指标1：实际成本超预算比率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</si>
  <si>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</si>
  <si>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</si>
  <si>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t>指标1：结余率=结余数/预算数</t>
  </si>
  <si>
    <r>
      <rPr>
        <sz val="9"/>
        <rFont val="宋体"/>
        <charset val="134"/>
      </rPr>
      <t>社会效益指标</t>
    </r>
  </si>
  <si>
    <t>指标1：推动殡葬事业发展</t>
  </si>
  <si>
    <t>优</t>
  </si>
  <si>
    <r>
      <rPr>
        <sz val="9"/>
        <rFont val="宋体"/>
        <charset val="134"/>
      </rPr>
      <t>生态效益指标</t>
    </r>
  </si>
  <si>
    <t>指标1：污染物排放达到国家标准</t>
  </si>
  <si>
    <t>满意度指标</t>
  </si>
  <si>
    <t>服务对象满意度指标</t>
  </si>
  <si>
    <t>指标1：服务对象满意度</t>
  </si>
  <si>
    <t>总分</t>
  </si>
  <si>
    <t>数量指标</t>
  </si>
  <si>
    <t>指标1：按计划完成本年度3项支付目标：①保障馆内外工作有序运行支付所需日常性办公费、维修费等；②支付全年殡仪服务所需商品及服务采购专用材料费；③支付劳务派遣及临时性人员经费</t>
  </si>
  <si>
    <t>3项</t>
  </si>
  <si>
    <t>≥90%</t>
  </si>
  <si>
    <t>≤20%</t>
  </si>
  <si>
    <t>年初预算11628.28956万元，本年实际支出14501.014万元，超支比例24.70%，高于年初设定超支比率，建议23年严格按照预算指标执行</t>
  </si>
  <si>
    <t>效益指标</t>
  </si>
  <si>
    <t>社会效益指标</t>
  </si>
  <si>
    <t>生态效益指标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</si>
</sst>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0_ "/>
  </numFmts>
  <fonts count="26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9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9" applyNumberFormat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21" fillId="13" borderId="2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39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10" fontId="3" fillId="0" borderId="5" xfId="0" applyNumberFormat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177" fontId="0" fillId="0" borderId="0" xfId="0" applyNumberFormat="1" applyAlignment="1">
      <alignment horizontal="center" vertical="center" wrapText="1"/>
    </xf>
    <xf numFmtId="10" fontId="0" fillId="0" borderId="0" xfId="11" applyNumberFormat="1" applyFont="1" applyAlignment="1">
      <alignment horizontal="center" vertical="center" wrapText="1"/>
    </xf>
    <xf numFmtId="176" fontId="5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view="pageBreakPreview" zoomScaleNormal="80" workbookViewId="0">
      <selection activeCell="I7" sqref="I7"/>
    </sheetView>
  </sheetViews>
  <sheetFormatPr defaultColWidth="13.75" defaultRowHeight="14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5.625" style="1" customWidth="1"/>
    <col min="6" max="7" width="13.875" style="1" customWidth="1"/>
    <col min="8" max="8" width="8.25" style="1" customWidth="1"/>
    <col min="9" max="9" width="7.375" style="1" customWidth="1"/>
    <col min="10" max="16384" width="13.75" style="1"/>
  </cols>
  <sheetData>
    <row r="1" ht="22.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 t="s">
        <v>11</v>
      </c>
      <c r="I5" s="6"/>
      <c r="J5" s="5"/>
    </row>
    <row r="6" ht="22.7" customHeight="1" spans="1:10">
      <c r="A6" s="8" t="s">
        <v>12</v>
      </c>
      <c r="B6" s="9"/>
      <c r="C6" s="4"/>
      <c r="D6" s="5"/>
      <c r="E6" s="10" t="s">
        <v>13</v>
      </c>
      <c r="F6" s="10" t="s">
        <v>14</v>
      </c>
      <c r="G6" s="7" t="s">
        <v>15</v>
      </c>
      <c r="H6" s="7" t="s">
        <v>16</v>
      </c>
      <c r="I6" s="7" t="s">
        <v>17</v>
      </c>
      <c r="J6" s="7" t="s">
        <v>18</v>
      </c>
    </row>
    <row r="7" ht="22.7" customHeight="1" spans="1:10">
      <c r="A7" s="11"/>
      <c r="B7" s="12"/>
      <c r="C7" s="13" t="s">
        <v>19</v>
      </c>
      <c r="D7" s="14"/>
      <c r="E7" s="35">
        <v>13928.28956</v>
      </c>
      <c r="F7" s="16">
        <v>13928.28956</v>
      </c>
      <c r="G7" s="16">
        <v>14501.014</v>
      </c>
      <c r="H7" s="7">
        <v>10</v>
      </c>
      <c r="I7" s="7">
        <f>G7/F7</f>
        <v>1.04111950986751</v>
      </c>
      <c r="J7" s="7">
        <v>10</v>
      </c>
    </row>
    <row r="8" ht="22.7" customHeight="1" spans="1:10">
      <c r="A8" s="11"/>
      <c r="B8" s="12"/>
      <c r="C8" s="13" t="s">
        <v>20</v>
      </c>
      <c r="D8" s="14"/>
      <c r="E8" s="36"/>
      <c r="F8" s="36"/>
      <c r="G8" s="36"/>
      <c r="H8" s="36" t="s">
        <v>21</v>
      </c>
      <c r="I8" s="36" t="s">
        <v>21</v>
      </c>
      <c r="J8" s="36" t="s">
        <v>21</v>
      </c>
    </row>
    <row r="9" ht="22.7" customHeight="1" spans="1:10">
      <c r="A9" s="11"/>
      <c r="B9" s="12"/>
      <c r="C9" s="13" t="s">
        <v>22</v>
      </c>
      <c r="D9" s="14"/>
      <c r="E9" s="7"/>
      <c r="F9" s="10"/>
      <c r="G9" s="7"/>
      <c r="H9" s="7" t="s">
        <v>21</v>
      </c>
      <c r="I9" s="7" t="s">
        <v>21</v>
      </c>
      <c r="J9" s="7" t="s">
        <v>21</v>
      </c>
    </row>
    <row r="10" ht="22.7" customHeight="1" spans="1:10">
      <c r="A10" s="17"/>
      <c r="B10" s="18"/>
      <c r="C10" s="13" t="s">
        <v>23</v>
      </c>
      <c r="D10" s="14"/>
      <c r="E10" s="16">
        <v>13928.28956</v>
      </c>
      <c r="F10" s="19">
        <v>13928.28956</v>
      </c>
      <c r="G10" s="16">
        <v>14501.014</v>
      </c>
      <c r="H10" s="7">
        <v>10</v>
      </c>
      <c r="I10" s="7">
        <f>G10/F10</f>
        <v>1.04111950986751</v>
      </c>
      <c r="J10" s="7">
        <v>10</v>
      </c>
    </row>
    <row r="11" ht="22.7" customHeight="1" spans="1:10">
      <c r="A11" s="8" t="s">
        <v>24</v>
      </c>
      <c r="B11" s="9"/>
      <c r="C11" s="7" t="s">
        <v>25</v>
      </c>
      <c r="D11" s="7"/>
      <c r="E11" s="7"/>
      <c r="F11" s="7"/>
      <c r="G11" s="7" t="s">
        <v>26</v>
      </c>
      <c r="H11" s="7"/>
      <c r="I11" s="7"/>
      <c r="J11" s="7"/>
    </row>
    <row r="12" ht="86.45" customHeight="1" spans="1:10">
      <c r="A12" s="17"/>
      <c r="B12" s="18"/>
      <c r="C12" s="7" t="s">
        <v>27</v>
      </c>
      <c r="D12" s="7"/>
      <c r="E12" s="7"/>
      <c r="F12" s="7"/>
      <c r="G12" s="7" t="s">
        <v>27</v>
      </c>
      <c r="H12" s="7"/>
      <c r="I12" s="7"/>
      <c r="J12" s="7"/>
    </row>
    <row r="13" ht="30" customHeight="1" spans="1:10">
      <c r="A13" s="20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16</v>
      </c>
      <c r="I13" s="7" t="s">
        <v>18</v>
      </c>
      <c r="J13" s="7" t="s">
        <v>34</v>
      </c>
    </row>
    <row r="14" ht="22.7" customHeight="1" spans="1:10">
      <c r="A14" s="24"/>
      <c r="B14" s="7" t="s">
        <v>35</v>
      </c>
      <c r="C14" s="20" t="s">
        <v>36</v>
      </c>
      <c r="D14" s="21" t="s">
        <v>37</v>
      </c>
      <c r="E14" s="22"/>
      <c r="F14" s="23">
        <v>1</v>
      </c>
      <c r="G14" s="23">
        <v>1</v>
      </c>
      <c r="H14" s="7">
        <v>15</v>
      </c>
      <c r="I14" s="7">
        <v>15</v>
      </c>
      <c r="J14" s="7"/>
    </row>
    <row r="15" ht="22.7" customHeight="1" spans="1:10">
      <c r="A15" s="24"/>
      <c r="B15" s="7"/>
      <c r="C15" s="24"/>
      <c r="D15" s="21" t="s">
        <v>38</v>
      </c>
      <c r="E15" s="22"/>
      <c r="F15" s="23">
        <v>0.9</v>
      </c>
      <c r="G15" s="23">
        <v>1</v>
      </c>
      <c r="H15" s="7">
        <v>10</v>
      </c>
      <c r="I15" s="7">
        <v>10</v>
      </c>
      <c r="J15" s="7"/>
    </row>
    <row r="16" ht="29.1" customHeight="1" spans="1:10">
      <c r="A16" s="24"/>
      <c r="B16" s="7"/>
      <c r="C16" s="20" t="s">
        <v>39</v>
      </c>
      <c r="D16" s="21" t="s">
        <v>40</v>
      </c>
      <c r="E16" s="22"/>
      <c r="F16" s="23">
        <v>1</v>
      </c>
      <c r="G16" s="23">
        <v>1</v>
      </c>
      <c r="H16" s="7">
        <v>15</v>
      </c>
      <c r="I16" s="7">
        <v>15</v>
      </c>
      <c r="J16" s="7"/>
    </row>
    <row r="17" ht="22.7" customHeight="1" spans="1:10">
      <c r="A17" s="24"/>
      <c r="B17" s="7"/>
      <c r="C17" s="20" t="s">
        <v>41</v>
      </c>
      <c r="D17" s="21" t="s">
        <v>42</v>
      </c>
      <c r="E17" s="22"/>
      <c r="F17" s="23">
        <v>0.2</v>
      </c>
      <c r="G17" s="23">
        <v>0.0411</v>
      </c>
      <c r="H17" s="7">
        <v>10</v>
      </c>
      <c r="I17" s="7">
        <v>10</v>
      </c>
      <c r="J17" s="7"/>
    </row>
    <row r="18" ht="27" customHeight="1" spans="1:10">
      <c r="A18" s="24"/>
      <c r="B18" s="37" t="s">
        <v>43</v>
      </c>
      <c r="C18" s="20" t="s">
        <v>44</v>
      </c>
      <c r="D18" s="21" t="s">
        <v>45</v>
      </c>
      <c r="E18" s="22"/>
      <c r="F18" s="29">
        <v>0.05</v>
      </c>
      <c r="G18" s="23">
        <v>0</v>
      </c>
      <c r="H18" s="20">
        <v>10</v>
      </c>
      <c r="I18" s="20">
        <v>10</v>
      </c>
      <c r="J18" s="20"/>
    </row>
    <row r="19" ht="22.7" customHeight="1" spans="1:10">
      <c r="A19" s="24"/>
      <c r="B19" s="38"/>
      <c r="C19" s="20" t="s">
        <v>46</v>
      </c>
      <c r="D19" s="21" t="s">
        <v>47</v>
      </c>
      <c r="E19" s="22"/>
      <c r="F19" s="29" t="s">
        <v>48</v>
      </c>
      <c r="G19" s="29" t="s">
        <v>48</v>
      </c>
      <c r="H19" s="20">
        <v>10</v>
      </c>
      <c r="I19" s="36">
        <v>9</v>
      </c>
      <c r="J19" s="36"/>
    </row>
    <row r="20" ht="27" customHeight="1" spans="1:9">
      <c r="A20" s="11"/>
      <c r="B20" s="38"/>
      <c r="C20" s="20" t="s">
        <v>49</v>
      </c>
      <c r="D20" s="21" t="s">
        <v>50</v>
      </c>
      <c r="E20" s="22"/>
      <c r="F20" s="29" t="s">
        <v>48</v>
      </c>
      <c r="G20" s="29" t="s">
        <v>48</v>
      </c>
      <c r="H20" s="20">
        <v>10</v>
      </c>
      <c r="I20" s="36">
        <v>10</v>
      </c>
    </row>
    <row r="21" ht="27.95" customHeight="1" spans="2:10">
      <c r="B21" s="20" t="s">
        <v>51</v>
      </c>
      <c r="C21" s="20" t="s">
        <v>52</v>
      </c>
      <c r="D21" s="21" t="s">
        <v>53</v>
      </c>
      <c r="E21" s="22"/>
      <c r="F21" s="23">
        <v>0.98</v>
      </c>
      <c r="G21" s="23">
        <v>0.98</v>
      </c>
      <c r="H21" s="7">
        <v>10</v>
      </c>
      <c r="I21" s="7">
        <v>9.5</v>
      </c>
      <c r="J21" s="7"/>
    </row>
    <row r="22" ht="26.1" customHeight="1" spans="1:10">
      <c r="A22" s="4" t="s">
        <v>54</v>
      </c>
      <c r="B22" s="6"/>
      <c r="C22" s="6"/>
      <c r="D22" s="6"/>
      <c r="E22" s="6"/>
      <c r="F22" s="6"/>
      <c r="G22" s="5"/>
      <c r="H22" s="7">
        <v>100</v>
      </c>
      <c r="I22" s="7">
        <f>SUM(I14:I21)+J7</f>
        <v>98.5</v>
      </c>
      <c r="J22" s="7"/>
    </row>
  </sheetData>
  <mergeCells count="35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G22"/>
    <mergeCell ref="A13:A19"/>
    <mergeCell ref="B14:B17"/>
    <mergeCell ref="B18:B20"/>
    <mergeCell ref="C14:C15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K22"/>
  <sheetViews>
    <sheetView tabSelected="1" view="pageBreakPreview" zoomScale="80" zoomScaleNormal="80" topLeftCell="D1" workbookViewId="0">
      <selection activeCell="I9" sqref="I9"/>
    </sheetView>
  </sheetViews>
  <sheetFormatPr defaultColWidth="13.75" defaultRowHeight="14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5.625" style="1" customWidth="1"/>
    <col min="6" max="7" width="13.875" style="1" customWidth="1"/>
    <col min="8" max="8" width="8.25" style="1" customWidth="1"/>
    <col min="9" max="9" width="7.375" style="1" customWidth="1"/>
    <col min="10" max="10" width="17.3333333333333" style="1" customWidth="1"/>
    <col min="11" max="16384" width="13.75" style="1"/>
  </cols>
  <sheetData>
    <row r="1" ht="22.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 t="s">
        <v>11</v>
      </c>
      <c r="I5" s="6"/>
      <c r="J5" s="5"/>
    </row>
    <row r="6" ht="22.7" customHeight="1" spans="1:10">
      <c r="A6" s="8" t="s">
        <v>12</v>
      </c>
      <c r="B6" s="9"/>
      <c r="C6" s="4"/>
      <c r="D6" s="5"/>
      <c r="E6" s="10" t="s">
        <v>13</v>
      </c>
      <c r="F6" s="10" t="s">
        <v>14</v>
      </c>
      <c r="G6" s="7" t="s">
        <v>15</v>
      </c>
      <c r="H6" s="7" t="s">
        <v>16</v>
      </c>
      <c r="I6" s="7" t="s">
        <v>17</v>
      </c>
      <c r="J6" s="7" t="s">
        <v>18</v>
      </c>
    </row>
    <row r="7" ht="22.7" customHeight="1" spans="1:10">
      <c r="A7" s="11"/>
      <c r="B7" s="12"/>
      <c r="C7" s="13" t="s">
        <v>19</v>
      </c>
      <c r="D7" s="14"/>
      <c r="E7" s="15">
        <v>11628.28956</v>
      </c>
      <c r="F7" s="16">
        <v>14501.014</v>
      </c>
      <c r="G7" s="16">
        <v>14501.014</v>
      </c>
      <c r="H7" s="7">
        <v>10</v>
      </c>
      <c r="I7" s="31">
        <f>G7/F7</f>
        <v>1</v>
      </c>
      <c r="J7" s="7">
        <v>8</v>
      </c>
    </row>
    <row r="8" ht="22.7" customHeight="1" spans="1:10">
      <c r="A8" s="11"/>
      <c r="B8" s="12"/>
      <c r="C8" s="13" t="s">
        <v>20</v>
      </c>
      <c r="D8" s="14"/>
      <c r="E8" s="7"/>
      <c r="F8" s="7"/>
      <c r="G8" s="7"/>
      <c r="H8" s="7" t="s">
        <v>21</v>
      </c>
      <c r="I8" s="31" t="s">
        <v>21</v>
      </c>
      <c r="J8" s="7" t="s">
        <v>21</v>
      </c>
    </row>
    <row r="9" ht="22.7" customHeight="1" spans="1:10">
      <c r="A9" s="11"/>
      <c r="B9" s="12"/>
      <c r="C9" s="13" t="s">
        <v>22</v>
      </c>
      <c r="D9" s="14"/>
      <c r="E9" s="7"/>
      <c r="F9" s="10"/>
      <c r="G9" s="7"/>
      <c r="H9" s="7" t="s">
        <v>21</v>
      </c>
      <c r="I9" s="31" t="s">
        <v>21</v>
      </c>
      <c r="J9" s="7" t="s">
        <v>21</v>
      </c>
    </row>
    <row r="10" ht="22.7" customHeight="1" spans="1:10">
      <c r="A10" s="17"/>
      <c r="B10" s="18"/>
      <c r="C10" s="13" t="s">
        <v>23</v>
      </c>
      <c r="D10" s="14"/>
      <c r="E10" s="16">
        <v>11628.28956</v>
      </c>
      <c r="F10" s="19">
        <v>14501.014</v>
      </c>
      <c r="G10" s="16">
        <v>14501.014</v>
      </c>
      <c r="H10" s="7">
        <v>10</v>
      </c>
      <c r="I10" s="31">
        <f>G10/F10</f>
        <v>1</v>
      </c>
      <c r="J10" s="7">
        <v>8</v>
      </c>
    </row>
    <row r="11" ht="22.7" customHeight="1" spans="1:10">
      <c r="A11" s="8" t="s">
        <v>24</v>
      </c>
      <c r="B11" s="9"/>
      <c r="C11" s="7" t="s">
        <v>25</v>
      </c>
      <c r="D11" s="7"/>
      <c r="E11" s="7"/>
      <c r="F11" s="7"/>
      <c r="G11" s="7" t="s">
        <v>26</v>
      </c>
      <c r="H11" s="7"/>
      <c r="I11" s="7"/>
      <c r="J11" s="7"/>
    </row>
    <row r="12" ht="86.45" customHeight="1" spans="1:10">
      <c r="A12" s="17"/>
      <c r="B12" s="18"/>
      <c r="C12" s="7" t="s">
        <v>27</v>
      </c>
      <c r="D12" s="7"/>
      <c r="E12" s="7"/>
      <c r="F12" s="7"/>
      <c r="G12" s="7" t="s">
        <v>27</v>
      </c>
      <c r="H12" s="7"/>
      <c r="I12" s="7"/>
      <c r="J12" s="7"/>
    </row>
    <row r="13" ht="30" customHeight="1" spans="1:10">
      <c r="A13" s="9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16</v>
      </c>
      <c r="I13" s="7" t="s">
        <v>18</v>
      </c>
      <c r="J13" s="7" t="s">
        <v>34</v>
      </c>
    </row>
    <row r="14" ht="100" customHeight="1" spans="1:10">
      <c r="A14" s="12"/>
      <c r="B14" s="20" t="s">
        <v>35</v>
      </c>
      <c r="C14" s="20" t="s">
        <v>55</v>
      </c>
      <c r="D14" s="21" t="s">
        <v>56</v>
      </c>
      <c r="E14" s="22"/>
      <c r="F14" s="23" t="s">
        <v>57</v>
      </c>
      <c r="G14" s="23" t="s">
        <v>57</v>
      </c>
      <c r="H14" s="7">
        <v>10</v>
      </c>
      <c r="I14" s="7">
        <v>10</v>
      </c>
      <c r="J14" s="7"/>
    </row>
    <row r="15" ht="26" customHeight="1" spans="1:10">
      <c r="A15" s="12"/>
      <c r="B15" s="24"/>
      <c r="C15" s="20" t="s">
        <v>36</v>
      </c>
      <c r="D15" s="21" t="s">
        <v>37</v>
      </c>
      <c r="E15" s="22"/>
      <c r="F15" s="23">
        <v>1</v>
      </c>
      <c r="G15" s="23">
        <v>1</v>
      </c>
      <c r="H15" s="7">
        <v>10</v>
      </c>
      <c r="I15" s="7">
        <v>10</v>
      </c>
      <c r="J15" s="7"/>
    </row>
    <row r="16" ht="26" customHeight="1" spans="1:10">
      <c r="A16" s="12"/>
      <c r="B16" s="24"/>
      <c r="C16" s="24"/>
      <c r="D16" s="21" t="s">
        <v>38</v>
      </c>
      <c r="E16" s="22"/>
      <c r="F16" s="23" t="s">
        <v>58</v>
      </c>
      <c r="G16" s="23">
        <v>1</v>
      </c>
      <c r="H16" s="7">
        <v>10</v>
      </c>
      <c r="I16" s="7">
        <v>10</v>
      </c>
      <c r="J16" s="7"/>
    </row>
    <row r="17" ht="29.1" customHeight="1" spans="1:10">
      <c r="A17" s="12"/>
      <c r="B17" s="24"/>
      <c r="C17" s="20" t="s">
        <v>39</v>
      </c>
      <c r="D17" s="21" t="s">
        <v>40</v>
      </c>
      <c r="E17" s="22"/>
      <c r="F17" s="23">
        <v>1</v>
      </c>
      <c r="G17" s="23">
        <v>1</v>
      </c>
      <c r="H17" s="7">
        <v>10</v>
      </c>
      <c r="I17" s="7">
        <v>10</v>
      </c>
      <c r="J17" s="7"/>
    </row>
    <row r="18" ht="110.25" customHeight="1" spans="1:11">
      <c r="A18" s="12"/>
      <c r="B18" s="25"/>
      <c r="C18" s="20" t="s">
        <v>41</v>
      </c>
      <c r="D18" s="21" t="s">
        <v>42</v>
      </c>
      <c r="E18" s="22"/>
      <c r="F18" s="26" t="s">
        <v>59</v>
      </c>
      <c r="G18" s="27">
        <v>0.247</v>
      </c>
      <c r="H18" s="7">
        <v>10</v>
      </c>
      <c r="I18" s="7">
        <v>8</v>
      </c>
      <c r="J18" s="32" t="s">
        <v>60</v>
      </c>
      <c r="K18" s="33">
        <f>F7-E7</f>
        <v>2872.72444</v>
      </c>
    </row>
    <row r="19" ht="22.7" customHeight="1" spans="1:11">
      <c r="A19" s="12"/>
      <c r="B19" s="28" t="s">
        <v>61</v>
      </c>
      <c r="C19" s="28" t="s">
        <v>62</v>
      </c>
      <c r="D19" s="21" t="s">
        <v>47</v>
      </c>
      <c r="E19" s="22"/>
      <c r="F19" s="29" t="s">
        <v>48</v>
      </c>
      <c r="G19" s="29" t="s">
        <v>48</v>
      </c>
      <c r="H19" s="20">
        <v>15</v>
      </c>
      <c r="I19" s="7">
        <v>13</v>
      </c>
      <c r="J19" s="7"/>
      <c r="K19" s="34">
        <f>ROUND(K18/E7,4)</f>
        <v>0.247</v>
      </c>
    </row>
    <row r="20" ht="27" customHeight="1" spans="1:10">
      <c r="A20" s="12"/>
      <c r="B20" s="30"/>
      <c r="C20" s="28" t="s">
        <v>63</v>
      </c>
      <c r="D20" s="21" t="s">
        <v>50</v>
      </c>
      <c r="E20" s="22"/>
      <c r="F20" s="29" t="s">
        <v>48</v>
      </c>
      <c r="G20" s="29" t="s">
        <v>48</v>
      </c>
      <c r="H20" s="20">
        <v>15</v>
      </c>
      <c r="I20" s="20">
        <v>14</v>
      </c>
      <c r="J20" s="7"/>
    </row>
    <row r="21" ht="27.95" customHeight="1" spans="1:10">
      <c r="A21" s="18"/>
      <c r="B21" s="20" t="s">
        <v>51</v>
      </c>
      <c r="C21" s="20" t="s">
        <v>52</v>
      </c>
      <c r="D21" s="21" t="s">
        <v>53</v>
      </c>
      <c r="E21" s="22"/>
      <c r="F21" s="23">
        <v>0.98</v>
      </c>
      <c r="G21" s="23">
        <v>0.98</v>
      </c>
      <c r="H21" s="7">
        <v>10</v>
      </c>
      <c r="I21" s="7">
        <v>9</v>
      </c>
      <c r="J21" s="7"/>
    </row>
    <row r="22" ht="26.1" customHeight="1" spans="1:10">
      <c r="A22" s="4" t="s">
        <v>54</v>
      </c>
      <c r="B22" s="6"/>
      <c r="C22" s="6"/>
      <c r="D22" s="6"/>
      <c r="E22" s="6"/>
      <c r="F22" s="6"/>
      <c r="G22" s="5"/>
      <c r="H22" s="7">
        <f>SUM(H14:H21)+H10</f>
        <v>100</v>
      </c>
      <c r="I22" s="7">
        <f>SUM(I14:I21)+J7</f>
        <v>92</v>
      </c>
      <c r="J22" s="7"/>
    </row>
  </sheetData>
  <mergeCells count="35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G22"/>
    <mergeCell ref="A13:A21"/>
    <mergeCell ref="B14:B18"/>
    <mergeCell ref="B19:B20"/>
    <mergeCell ref="C15:C16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财政支出项目事前评估评分指标体系</vt:lpstr>
      <vt:lpstr>财政支出项目事前评估评分指标体系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YC</cp:lastModifiedBy>
  <dcterms:created xsi:type="dcterms:W3CDTF">2015-06-05T18:17:00Z</dcterms:created>
  <cp:lastPrinted>2020-12-27T12:06:00Z</cp:lastPrinted>
  <dcterms:modified xsi:type="dcterms:W3CDTF">2023-06-06T12:22:24Z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05D9820BF2AD48D8B61EE79D9257E9A6_12</vt:lpwstr>
  </property>
  <property fmtid="{D5CDD505-2E9C-101B-9397-08002B2CF9AE}" pid="3" name="KSOProductBuildVer">
    <vt:lpwstr>2052-11.1.0.14309</vt:lpwstr>
  </property>
</Properties>
</file>