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<sst xmlns="http://schemas.openxmlformats.org/spreadsheetml/2006/main" count="66" uniqueCount="61">
  <si>
    <t>项目支出绩效自评表</t>
  </si>
  <si>
    <t>（2022年度）</t>
  </si>
  <si>
    <t>项目名称</t>
  </si>
  <si>
    <t>检察工作经费</t>
  </si>
  <si>
    <t>主管部门</t>
  </si>
  <si>
    <t>北京市人民检察院第三分院</t>
  </si>
  <si>
    <t>实施单位</t>
  </si>
  <si>
    <t>项目负责人</t>
  </si>
  <si>
    <t>于建波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</si>
  <si>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</si>
  <si>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</si>
  <si>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</si>
  <si>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</si>
  <si>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</si>
  <si>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</si>
  <si>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</si>
  <si>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</si>
  <si>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</si>
  <si>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</si>
  <si>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</si>
  <si>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</si>
  <si>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</si>
  <si>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</si>
  <si>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</si>
  <si>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</si>
  <si>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依据深化司法体制改革的精神要求，加大检察宣传工作力度，加强我院外网建设及运营维护，加强我院官方微信公众号等“两微一端”运营维护，做好检察开放日检察工作宣传等各项工作。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</si>
  <si>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</si>
  <si>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</si>
  <si>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</si>
  <si>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</si>
  <si>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</si>
  <si>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</si>
  <si>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</si>
  <si>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</si>
  <si>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</si>
  <si>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保质保量完成检察业务工作</t>
  </si>
  <si>
    <t>≥300篇（部）</t>
  </si>
  <si>
    <t>微信公众号共发布446期、1260条；官方微博共发布527条；今日头条共发布1260条</t>
  </si>
  <si>
    <t>实际完成超年初设定的绩效指标值</t>
  </si>
  <si>
    <t>质量指标</t>
  </si>
  <si>
    <t>支出合理合规</t>
  </si>
  <si>
    <t>基本符合目标，但证明资料需进一步完善</t>
  </si>
  <si>
    <t>成本指标</t>
  </si>
  <si>
    <t>预算控制数</t>
  </si>
  <si>
    <t>≤15万</t>
  </si>
  <si>
    <t>15万</t>
  </si>
  <si>
    <t>效
益
指
标
（20分）</t>
  </si>
  <si>
    <t>社会效益指标</t>
  </si>
  <si>
    <t>提高社会各界对检察职能的支持度</t>
  </si>
  <si>
    <t>高中低</t>
  </si>
  <si>
    <t>高程度提高社会各界对检察职能的支持度</t>
  </si>
  <si>
    <t>满意度指标
（10分）</t>
  </si>
  <si>
    <t>服务对象满意度指标</t>
  </si>
  <si>
    <t>使用人员满意度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</si>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</sst>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1" fillId="0" borderId="1" xfId="51" applyBorder="1" applyAlignment="1">
      <alignment horizontal="center" vertical="center"/>
    </xf>
    <xf numFmtId="0" fontId="1" fillId="0" borderId="2" xfId="51" applyBorder="1" applyAlignment="1">
      <alignment horizontal="center" vertical="center"/>
    </xf>
    <xf numFmtId="0" fontId="1" fillId="0" borderId="3" xfId="51" applyBorder="1" applyAlignment="1">
      <alignment horizontal="center" vertical="center"/>
    </xf>
    <xf numFmtId="0" fontId="1" fillId="0" borderId="4" xfId="51" applyBorder="1" applyAlignment="1">
      <alignment horizontal="center" vertical="center"/>
    </xf>
    <xf numFmtId="0" fontId="4" fillId="0" borderId="5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/>
    </xf>
    <xf numFmtId="0" fontId="4" fillId="0" borderId="6" xfId="51" applyFont="1" applyBorder="1" applyAlignment="1">
      <alignment horizontal="center" vertical="center" wrapText="1"/>
    </xf>
    <xf numFmtId="0" fontId="4" fillId="0" borderId="6" xfId="51" applyFont="1" applyBorder="1" applyAlignment="1">
      <alignment horizontal="justify" vertical="center"/>
    </xf>
    <xf numFmtId="176" fontId="4" fillId="0" borderId="6" xfId="52" applyNumberFormat="1" applyFont="1" applyBorder="1" applyAlignment="1">
      <alignment horizontal="left" vertical="center"/>
    </xf>
    <xf numFmtId="0" fontId="4" fillId="0" borderId="6" xfId="51" applyFont="1" applyBorder="1" applyAlignment="1">
      <alignment horizontal="center" vertical="center"/>
    </xf>
    <xf numFmtId="0" fontId="4" fillId="0" borderId="6" xfId="51" applyFont="1" applyBorder="1" applyAlignment="1">
      <alignment horizontal="left" vertical="center"/>
    </xf>
    <xf numFmtId="0" fontId="4" fillId="0" borderId="7" xfId="51" applyFont="1" applyBorder="1" applyAlignment="1">
      <alignment horizontal="center" vertical="center" textRotation="255"/>
    </xf>
    <xf numFmtId="0" fontId="4" fillId="0" borderId="8" xfId="51" applyFont="1" applyBorder="1" applyAlignment="1">
      <alignment horizontal="center" vertical="center" wrapText="1"/>
    </xf>
    <xf numFmtId="0" fontId="4" fillId="0" borderId="9" xfId="51" applyFont="1" applyBorder="1" applyAlignment="1">
      <alignment horizontal="center" vertical="center" wrapText="1"/>
    </xf>
    <xf numFmtId="0" fontId="4" fillId="0" borderId="10" xfId="51" applyFont="1" applyBorder="1" applyAlignment="1">
      <alignment horizontal="center" vertical="center" wrapText="1"/>
    </xf>
    <xf numFmtId="43" fontId="4" fillId="0" borderId="8" xfId="52" applyFont="1" applyBorder="1" applyAlignment="1">
      <alignment horizontal="center" vertical="center"/>
    </xf>
    <xf numFmtId="43" fontId="4" fillId="0" borderId="9" xfId="52" applyFont="1" applyBorder="1" applyAlignment="1">
      <alignment horizontal="center" vertical="center"/>
    </xf>
    <xf numFmtId="0" fontId="4" fillId="0" borderId="5" xfId="51" applyFont="1" applyBorder="1" applyAlignment="1">
      <alignment horizontal="center" vertical="center" textRotation="255"/>
    </xf>
    <xf numFmtId="0" fontId="4" fillId="0" borderId="6" xfId="51" applyFont="1" applyBorder="1" applyAlignment="1">
      <alignment horizontal="left" vertical="center" wrapText="1"/>
    </xf>
    <xf numFmtId="0" fontId="4" fillId="0" borderId="6" xfId="51" applyFont="1" applyBorder="1" applyAlignment="1">
      <alignment horizontal="center" vertical="center" textRotation="255"/>
    </xf>
    <xf numFmtId="0" fontId="4" fillId="0" borderId="10" xfId="51" applyFont="1" applyBorder="1" applyAlignment="1">
      <alignment horizontal="center" vertical="center"/>
    </xf>
    <xf numFmtId="0" fontId="4" fillId="0" borderId="8" xfId="51" applyFont="1" applyBorder="1" applyAlignment="1">
      <alignment horizontal="center" vertical="center"/>
    </xf>
    <xf numFmtId="0" fontId="6" fillId="0" borderId="6" xfId="51" applyFont="1" applyBorder="1" applyAlignment="1">
      <alignment horizontal="center" vertical="center" wrapText="1"/>
    </xf>
    <xf numFmtId="0" fontId="6" fillId="0" borderId="10" xfId="5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1" xfId="51" applyFont="1" applyBorder="1" applyAlignment="1">
      <alignment horizontal="center" vertical="center" wrapText="1"/>
    </xf>
    <xf numFmtId="9" fontId="4" fillId="0" borderId="6" xfId="5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6" fillId="0" borderId="4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4" fillId="0" borderId="1" xfId="51" applyNumberFormat="1" applyFont="1" applyBorder="1" applyAlignment="1">
      <alignment horizontal="center" vertical="center"/>
    </xf>
    <xf numFmtId="0" fontId="5" fillId="0" borderId="12" xfId="51" applyFont="1" applyBorder="1" applyAlignment="1">
      <alignment horizontal="center" vertical="center"/>
    </xf>
    <xf numFmtId="0" fontId="5" fillId="0" borderId="13" xfId="51" applyFont="1" applyBorder="1" applyAlignment="1">
      <alignment horizontal="center" vertical="center"/>
    </xf>
    <xf numFmtId="0" fontId="8" fillId="0" borderId="0" xfId="51" applyFont="1" applyAlignment="1">
      <alignment horizontal="left" vertical="center"/>
    </xf>
    <xf numFmtId="0" fontId="8" fillId="0" borderId="0" xfId="51" applyFont="1" applyAlignment="1">
      <alignment horizontal="left" vertical="center" wrapText="1"/>
    </xf>
    <xf numFmtId="0" fontId="8" fillId="0" borderId="0" xfId="51" applyFont="1">
      <alignment vertical="center"/>
    </xf>
    <xf numFmtId="0" fontId="4" fillId="0" borderId="5" xfId="51" applyFont="1" applyBorder="1" applyAlignment="1">
      <alignment horizontal="center" vertical="center"/>
    </xf>
    <xf numFmtId="10" fontId="4" fillId="0" borderId="6" xfId="13" applyNumberFormat="1" applyFont="1" applyBorder="1" applyAlignment="1">
      <alignment horizontal="center" vertical="center"/>
    </xf>
    <xf numFmtId="43" fontId="4" fillId="0" borderId="10" xfId="52" applyFont="1" applyBorder="1" applyAlignment="1">
      <alignment horizontal="center" vertical="center"/>
    </xf>
    <xf numFmtId="177" fontId="4" fillId="0" borderId="1" xfId="51" applyNumberFormat="1" applyFont="1" applyBorder="1" applyAlignment="1">
      <alignment horizontal="center" vertical="center" wrapText="1"/>
    </xf>
    <xf numFmtId="178" fontId="5" fillId="0" borderId="10" xfId="51" applyNumberFormat="1" applyFont="1" applyBorder="1" applyAlignment="1">
      <alignment horizontal="center" vertical="center"/>
    </xf>
    <xf numFmtId="178" fontId="5" fillId="0" borderId="6" xfId="51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714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70" zoomScaleNormal="70" workbookViewId="0">
      <selection activeCell="I19" sqref="I19:J19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9.3333333333333" style="1" customWidth="1"/>
    <col min="11" max="11" width="10.4416666666667" style="1" customWidth="1"/>
    <col min="12" max="16384" width="9" style="1"/>
  </cols>
  <sheetData>
    <row r="1" ht="25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18" customHeight="1" spans="1:10">
      <c r="A5" s="5" t="s">
        <v>7</v>
      </c>
      <c r="B5" s="6"/>
      <c r="C5" s="6"/>
      <c r="D5" s="7" t="s">
        <v>8</v>
      </c>
      <c r="E5" s="8"/>
      <c r="F5" s="9"/>
      <c r="G5" s="5" t="s">
        <v>9</v>
      </c>
      <c r="H5" s="6">
        <v>59907601</v>
      </c>
      <c r="I5" s="6"/>
      <c r="J5" s="6"/>
    </row>
    <row r="6" ht="39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43" t="s">
        <v>16</v>
      </c>
    </row>
    <row r="7" ht="21" customHeight="1" spans="1:10">
      <c r="A7" s="12"/>
      <c r="B7" s="12"/>
      <c r="C7" s="12"/>
      <c r="D7" s="13" t="s">
        <v>17</v>
      </c>
      <c r="E7" s="14">
        <v>15</v>
      </c>
      <c r="F7" s="14">
        <v>15</v>
      </c>
      <c r="G7" s="14">
        <v>15</v>
      </c>
      <c r="H7" s="15">
        <f>H8+H9+H10</f>
        <v>10</v>
      </c>
      <c r="I7" s="44">
        <f>G7/F7</f>
        <v>1</v>
      </c>
      <c r="J7" s="12">
        <f>G7/F7*H7</f>
        <v>10</v>
      </c>
    </row>
    <row r="8" ht="21" customHeight="1" spans="1:10">
      <c r="A8" s="12"/>
      <c r="B8" s="12"/>
      <c r="C8" s="12"/>
      <c r="D8" s="16" t="s">
        <v>18</v>
      </c>
      <c r="E8" s="14">
        <v>15</v>
      </c>
      <c r="F8" s="14">
        <v>15</v>
      </c>
      <c r="G8" s="14">
        <v>15</v>
      </c>
      <c r="H8" s="12">
        <v>10</v>
      </c>
      <c r="I8" s="44">
        <f t="shared" ref="I8" si="0">G8/F8</f>
        <v>1</v>
      </c>
      <c r="J8" s="12">
        <f>G8/F8*H8</f>
        <v>10</v>
      </c>
    </row>
    <row r="9" ht="21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44"/>
      <c r="J9" s="12"/>
    </row>
    <row r="10" ht="21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1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45"/>
    </row>
    <row r="12" ht="93" customHeight="1" spans="1:10">
      <c r="A12" s="23"/>
      <c r="B12" s="24" t="s">
        <v>25</v>
      </c>
      <c r="C12" s="24"/>
      <c r="D12" s="24"/>
      <c r="E12" s="24"/>
      <c r="F12" s="24"/>
      <c r="G12" s="24" t="s">
        <v>25</v>
      </c>
      <c r="H12" s="24"/>
      <c r="I12" s="24"/>
      <c r="J12" s="24"/>
    </row>
    <row r="13" ht="43.8" customHeight="1" spans="1:10">
      <c r="A13" s="25" t="s">
        <v>26</v>
      </c>
      <c r="B13" s="12" t="s">
        <v>27</v>
      </c>
      <c r="C13" s="26" t="s">
        <v>28</v>
      </c>
      <c r="D13" s="27" t="s">
        <v>29</v>
      </c>
      <c r="E13" s="26"/>
      <c r="F13" s="15" t="s">
        <v>30</v>
      </c>
      <c r="G13" s="12" t="s">
        <v>31</v>
      </c>
      <c r="H13" s="12" t="s">
        <v>14</v>
      </c>
      <c r="I13" s="12" t="s">
        <v>16</v>
      </c>
      <c r="J13" s="12" t="s">
        <v>32</v>
      </c>
    </row>
    <row r="14" ht="108" customHeight="1" spans="1:10">
      <c r="A14" s="25"/>
      <c r="B14" s="28" t="s">
        <v>33</v>
      </c>
      <c r="C14" s="29" t="s">
        <v>34</v>
      </c>
      <c r="D14" s="30" t="s">
        <v>35</v>
      </c>
      <c r="E14" s="30"/>
      <c r="F14" s="15" t="s">
        <v>36</v>
      </c>
      <c r="G14" s="12" t="s">
        <v>37</v>
      </c>
      <c r="H14" s="12">
        <v>20</v>
      </c>
      <c r="I14" s="46">
        <v>18</v>
      </c>
      <c r="J14" s="12" t="s">
        <v>38</v>
      </c>
    </row>
    <row r="15" ht="65.4" customHeight="1" spans="1:10">
      <c r="A15" s="25"/>
      <c r="B15" s="28"/>
      <c r="C15" s="31" t="s">
        <v>39</v>
      </c>
      <c r="D15" s="30" t="s">
        <v>40</v>
      </c>
      <c r="E15" s="30"/>
      <c r="F15" s="32">
        <v>1</v>
      </c>
      <c r="G15" s="32">
        <v>1</v>
      </c>
      <c r="H15" s="12">
        <v>30</v>
      </c>
      <c r="I15" s="46">
        <v>24</v>
      </c>
      <c r="J15" s="12" t="s">
        <v>41</v>
      </c>
    </row>
    <row r="16" ht="33" customHeight="1" spans="1:10">
      <c r="A16" s="25"/>
      <c r="B16" s="33"/>
      <c r="C16" s="31" t="s">
        <v>42</v>
      </c>
      <c r="D16" s="30" t="s">
        <v>43</v>
      </c>
      <c r="E16" s="30"/>
      <c r="F16" s="32" t="s">
        <v>44</v>
      </c>
      <c r="G16" s="32" t="s">
        <v>45</v>
      </c>
      <c r="H16" s="12">
        <v>10</v>
      </c>
      <c r="I16" s="46">
        <v>10</v>
      </c>
      <c r="J16" s="12"/>
    </row>
    <row r="17" ht="93.6" customHeight="1" spans="1:10">
      <c r="A17" s="25"/>
      <c r="B17" s="28" t="s">
        <v>46</v>
      </c>
      <c r="C17" s="34" t="s">
        <v>47</v>
      </c>
      <c r="D17" s="30" t="s">
        <v>48</v>
      </c>
      <c r="E17" s="30"/>
      <c r="F17" s="26" t="s">
        <v>49</v>
      </c>
      <c r="G17" s="35" t="s">
        <v>50</v>
      </c>
      <c r="H17" s="20">
        <v>20</v>
      </c>
      <c r="I17" s="46">
        <v>18.2</v>
      </c>
      <c r="J17" s="12" t="s">
        <v>41</v>
      </c>
    </row>
    <row r="18" ht="93" customHeight="1" spans="1:10">
      <c r="A18" s="25"/>
      <c r="B18" s="28" t="s">
        <v>51</v>
      </c>
      <c r="C18" s="34" t="s">
        <v>52</v>
      </c>
      <c r="D18" s="36" t="s">
        <v>53</v>
      </c>
      <c r="E18" s="36"/>
      <c r="F18" s="26" t="s">
        <v>54</v>
      </c>
      <c r="G18" s="37">
        <v>0.9</v>
      </c>
      <c r="H18" s="20">
        <v>10</v>
      </c>
      <c r="I18" s="46">
        <v>5</v>
      </c>
      <c r="J18" s="12" t="s">
        <v>55</v>
      </c>
    </row>
    <row r="19" ht="27.6" customHeight="1" spans="1:10">
      <c r="A19" s="38" t="s">
        <v>56</v>
      </c>
      <c r="B19" s="39"/>
      <c r="C19" s="39"/>
      <c r="D19" s="39"/>
      <c r="E19" s="39"/>
      <c r="F19" s="39"/>
      <c r="G19" s="39"/>
      <c r="H19" s="4">
        <v>100</v>
      </c>
      <c r="I19" s="47">
        <f>J7+SUM(I14:I18)</f>
        <v>85.2</v>
      </c>
      <c r="J19" s="48"/>
    </row>
    <row r="20" spans="1:10">
      <c r="A20" s="40" t="s">
        <v>57</v>
      </c>
      <c r="B20" s="40"/>
      <c r="C20" s="40"/>
      <c r="D20" s="40"/>
      <c r="E20" s="40"/>
      <c r="F20" s="40"/>
      <c r="G20" s="40"/>
      <c r="H20" s="40"/>
      <c r="I20" s="40"/>
      <c r="J20" s="40"/>
    </row>
    <row r="21" ht="85.95" customHeight="1" spans="1:10">
      <c r="A21" s="41" t="s">
        <v>58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>
      <c r="A22" s="42" t="s">
        <v>59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2023-08-24T06:51:17Z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