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项目支出绩效自评表" sheetId="3" r:id="rId1"/>
  </sheets>
  <definedNames>
    <definedName name="_xlnm.Print_Area" localSheetId="0">项目支出绩效自评表!$A$1:$J$21</definedName>
  </definedNames>
  <calcPr calcId="144525"/>
</workbook>
</file>

<file path=xl/sharedStrings.xml><?xml version="1.0" encoding="utf-8"?>
<sst xmlns="http://schemas.openxmlformats.org/spreadsheetml/2006/main" count="58" uniqueCount="55">
  <si>
    <t>项目支出绩效自评表</t>
  </si>
  <si>
    <t>（2022年度）</t>
  </si>
  <si>
    <t>项目名称</t>
  </si>
  <si>
    <t>档案扫描</t>
  </si>
  <si>
    <t>主管部门</t>
  </si>
  <si>
    <t>北京市人民检察院第三分院</t>
  </si>
  <si>
    <t>实施单位</t>
  </si>
  <si>
    <t>项目负责人</t>
  </si>
  <si>
    <t>张厦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</si>
  <si>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</si>
  <si>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</si>
  <si>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</si>
  <si>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</si>
  <si>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</si>
  <si>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</si>
  <si>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</si>
  <si>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</si>
  <si>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</si>
  <si>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</si>
  <si>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</si>
  <si>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</si>
  <si>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</si>
  <si>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</si>
  <si>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</si>
  <si>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</si>
  <si>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开展传统载体档案数字化工作，实施纸质档案数字复制件全文识别，将图像数据转化为文本信息，便于检索和开发利用。</t>
  </si>
  <si>
    <t>开展了传统载体档案的数字化工作，完成了纸质档案数字复制件全文识别，将图像数据转化为文本信息，便于检索和开发利用。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</si>
  <si>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</si>
  <si>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</si>
  <si>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</si>
  <si>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</si>
  <si>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</si>
  <si>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</si>
  <si>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</si>
  <si>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(60分)</t>
  </si>
  <si>
    <t>数量指标</t>
  </si>
  <si>
    <t>数字化档案24万页</t>
  </si>
  <si>
    <t>≥240000份</t>
  </si>
  <si>
    <t>235992页</t>
  </si>
  <si>
    <t>实际纸质档案页数为235992页，与计划数量基本一致</t>
  </si>
  <si>
    <t>质量指标</t>
  </si>
  <si>
    <t>清晰、便于统计</t>
  </si>
  <si>
    <t>高中低</t>
  </si>
  <si>
    <t>清晰度高、便于统计程度高</t>
  </si>
  <si>
    <t>基本符合目标，但证明资料需进一步完善</t>
  </si>
  <si>
    <t>满意度指标
（30分）</t>
  </si>
  <si>
    <t>服务对象满意度指标</t>
  </si>
  <si>
    <t>使用人员满意度</t>
  </si>
  <si>
    <t>≥90%</t>
  </si>
  <si>
    <t>需进一步加强全面调查，进行统计分析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</si>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</sst>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  <numFmt numFmtId="178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9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51">
      <alignment vertical="center"/>
    </xf>
    <xf numFmtId="0" fontId="2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justify" vertical="center"/>
    </xf>
    <xf numFmtId="176" fontId="4" fillId="0" borderId="6" xfId="52" applyNumberFormat="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7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43" fontId="4" fillId="0" borderId="8" xfId="52" applyFont="1" applyFill="1" applyBorder="1" applyAlignment="1">
      <alignment horizontal="center" vertical="center"/>
    </xf>
    <xf numFmtId="43" fontId="4" fillId="0" borderId="9" xfId="52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textRotation="255"/>
    </xf>
    <xf numFmtId="0" fontId="4" fillId="0" borderId="6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textRotation="255"/>
    </xf>
    <xf numFmtId="0" fontId="4" fillId="0" borderId="11" xfId="51" applyFont="1" applyFill="1" applyBorder="1" applyAlignment="1">
      <alignment horizontal="center" vertical="center"/>
    </xf>
    <xf numFmtId="0" fontId="4" fillId="0" borderId="12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4" fillId="0" borderId="10" xfId="51" applyFont="1" applyFill="1" applyBorder="1" applyAlignment="1">
      <alignment horizontal="center" vertical="center"/>
    </xf>
    <xf numFmtId="0" fontId="5" fillId="0" borderId="1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4" fillId="0" borderId="8" xfId="51" applyFont="1" applyFill="1" applyBorder="1" applyAlignment="1">
      <alignment horizontal="center" vertical="center" textRotation="255"/>
    </xf>
    <xf numFmtId="0" fontId="5" fillId="0" borderId="1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/>
    </xf>
    <xf numFmtId="0" fontId="6" fillId="0" borderId="13" xfId="51" applyFont="1" applyFill="1" applyBorder="1" applyAlignment="1">
      <alignment horizontal="center" vertical="center"/>
    </xf>
    <xf numFmtId="0" fontId="6" fillId="0" borderId="14" xfId="51" applyFont="1" applyFill="1" applyBorder="1" applyAlignment="1">
      <alignment horizontal="center" vertical="center"/>
    </xf>
    <xf numFmtId="0" fontId="8" fillId="0" borderId="0" xfId="51" applyFont="1" applyFill="1" applyAlignment="1">
      <alignment horizontal="left" vertical="center"/>
    </xf>
    <xf numFmtId="0" fontId="8" fillId="0" borderId="0" xfId="51" applyFont="1" applyFill="1" applyAlignment="1">
      <alignment horizontal="left" vertical="center" wrapText="1"/>
    </xf>
    <xf numFmtId="0" fontId="8" fillId="0" borderId="0" xfId="51" applyFont="1" applyFill="1">
      <alignment vertical="center"/>
    </xf>
    <xf numFmtId="0" fontId="4" fillId="0" borderId="5" xfId="51" applyFont="1" applyFill="1" applyBorder="1" applyAlignment="1">
      <alignment horizontal="center" vertical="center"/>
    </xf>
    <xf numFmtId="10" fontId="4" fillId="0" borderId="6" xfId="13" applyNumberFormat="1" applyFont="1" applyFill="1" applyBorder="1" applyAlignment="1">
      <alignment horizontal="center" vertical="center"/>
    </xf>
    <xf numFmtId="43" fontId="4" fillId="0" borderId="10" xfId="52" applyFont="1" applyFill="1" applyBorder="1" applyAlignment="1">
      <alignment horizontal="center" vertical="center"/>
    </xf>
    <xf numFmtId="177" fontId="4" fillId="0" borderId="1" xfId="51" applyNumberFormat="1" applyFont="1" applyFill="1" applyBorder="1" applyAlignment="1">
      <alignment horizontal="center" vertical="center" wrapText="1"/>
    </xf>
    <xf numFmtId="178" fontId="6" fillId="0" borderId="10" xfId="51" applyNumberFormat="1" applyFont="1" applyFill="1" applyBorder="1" applyAlignment="1">
      <alignment horizontal="center" vertical="center"/>
    </xf>
    <xf numFmtId="178" fontId="6" fillId="0" borderId="6" xfId="51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37287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view="pageBreakPreview" zoomScale="70" zoomScaleNormal="70" topLeftCell="A4" workbookViewId="0">
      <selection activeCell="G13" sqref="G13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6.6666666666667" style="1" customWidth="1"/>
    <col min="11" max="11" width="10.4416666666667" style="1" customWidth="1"/>
    <col min="12" max="16384" width="9" style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2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2.2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22.2" customHeight="1" spans="1:10">
      <c r="A5" s="5" t="s">
        <v>7</v>
      </c>
      <c r="B5" s="5"/>
      <c r="C5" s="5"/>
      <c r="D5" s="6" t="s">
        <v>8</v>
      </c>
      <c r="E5" s="7"/>
      <c r="F5" s="8"/>
      <c r="G5" s="5" t="s">
        <v>9</v>
      </c>
      <c r="H5" s="5">
        <v>59907430</v>
      </c>
      <c r="I5" s="5"/>
      <c r="J5" s="5"/>
    </row>
    <row r="6" ht="45" customHeight="1" spans="1:10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42" t="s">
        <v>16</v>
      </c>
    </row>
    <row r="7" ht="22.8" customHeight="1" spans="1:10">
      <c r="A7" s="11"/>
      <c r="B7" s="11"/>
      <c r="C7" s="11"/>
      <c r="D7" s="12" t="s">
        <v>17</v>
      </c>
      <c r="E7" s="13">
        <v>15</v>
      </c>
      <c r="F7" s="13">
        <v>15</v>
      </c>
      <c r="G7" s="13">
        <v>15</v>
      </c>
      <c r="H7" s="14">
        <f>H8+H9+H10</f>
        <v>10</v>
      </c>
      <c r="I7" s="43">
        <f>G7/F7</f>
        <v>1</v>
      </c>
      <c r="J7" s="11">
        <f>G7/F7*H7</f>
        <v>10</v>
      </c>
    </row>
    <row r="8" ht="22.8" customHeight="1" spans="1:10">
      <c r="A8" s="11"/>
      <c r="B8" s="11"/>
      <c r="C8" s="11"/>
      <c r="D8" s="15" t="s">
        <v>18</v>
      </c>
      <c r="E8" s="13">
        <v>15</v>
      </c>
      <c r="F8" s="13">
        <v>15</v>
      </c>
      <c r="G8" s="13">
        <v>15</v>
      </c>
      <c r="H8" s="11">
        <v>10</v>
      </c>
      <c r="I8" s="43">
        <f t="shared" ref="I8" si="0">G8/F8</f>
        <v>1</v>
      </c>
      <c r="J8" s="11">
        <f>G8/F8*H8</f>
        <v>10</v>
      </c>
    </row>
    <row r="9" ht="22.8" customHeight="1" spans="1:10">
      <c r="A9" s="11"/>
      <c r="B9" s="11"/>
      <c r="C9" s="11"/>
      <c r="D9" s="15" t="s">
        <v>19</v>
      </c>
      <c r="E9" s="13"/>
      <c r="F9" s="13"/>
      <c r="G9" s="13"/>
      <c r="H9" s="11">
        <v>0</v>
      </c>
      <c r="I9" s="43"/>
      <c r="J9" s="11"/>
    </row>
    <row r="10" ht="22.8" customHeight="1" spans="1:10">
      <c r="A10" s="11"/>
      <c r="B10" s="11"/>
      <c r="C10" s="11"/>
      <c r="D10" s="15" t="s">
        <v>20</v>
      </c>
      <c r="E10" s="13"/>
      <c r="F10" s="13"/>
      <c r="G10" s="13"/>
      <c r="H10" s="11">
        <v>0</v>
      </c>
      <c r="I10" s="14"/>
      <c r="J10" s="11" t="s">
        <v>21</v>
      </c>
    </row>
    <row r="11" ht="22.8" customHeight="1" spans="1:10">
      <c r="A11" s="16" t="s">
        <v>22</v>
      </c>
      <c r="B11" s="17" t="s">
        <v>23</v>
      </c>
      <c r="C11" s="18"/>
      <c r="D11" s="18"/>
      <c r="E11" s="18"/>
      <c r="F11" s="19"/>
      <c r="G11" s="20" t="s">
        <v>24</v>
      </c>
      <c r="H11" s="21"/>
      <c r="I11" s="21"/>
      <c r="J11" s="44"/>
    </row>
    <row r="12" ht="84" customHeight="1" spans="1:10">
      <c r="A12" s="22"/>
      <c r="B12" s="23" t="s">
        <v>25</v>
      </c>
      <c r="C12" s="23"/>
      <c r="D12" s="23"/>
      <c r="E12" s="23"/>
      <c r="F12" s="23"/>
      <c r="G12" s="23" t="s">
        <v>26</v>
      </c>
      <c r="H12" s="23"/>
      <c r="I12" s="23"/>
      <c r="J12" s="23"/>
    </row>
    <row r="13" ht="45" customHeight="1" spans="1:10">
      <c r="A13" s="24" t="s">
        <v>27</v>
      </c>
      <c r="B13" s="11" t="s">
        <v>28</v>
      </c>
      <c r="C13" s="14" t="s">
        <v>29</v>
      </c>
      <c r="D13" s="25" t="s">
        <v>30</v>
      </c>
      <c r="E13" s="26"/>
      <c r="F13" s="14" t="s">
        <v>31</v>
      </c>
      <c r="G13" s="11" t="s">
        <v>32</v>
      </c>
      <c r="H13" s="11" t="s">
        <v>14</v>
      </c>
      <c r="I13" s="11" t="s">
        <v>16</v>
      </c>
      <c r="J13" s="11" t="s">
        <v>33</v>
      </c>
    </row>
    <row r="14" ht="96.6" customHeight="1" spans="1:10">
      <c r="A14" s="24"/>
      <c r="B14" s="27" t="s">
        <v>34</v>
      </c>
      <c r="C14" s="28" t="s">
        <v>35</v>
      </c>
      <c r="D14" s="29" t="s">
        <v>36</v>
      </c>
      <c r="E14" s="29"/>
      <c r="F14" s="30" t="s">
        <v>37</v>
      </c>
      <c r="G14" s="14" t="s">
        <v>38</v>
      </c>
      <c r="H14" s="11">
        <v>30</v>
      </c>
      <c r="I14" s="45">
        <v>29</v>
      </c>
      <c r="J14" s="11" t="s">
        <v>39</v>
      </c>
    </row>
    <row r="15" ht="63.6" customHeight="1" spans="1:10">
      <c r="A15" s="24"/>
      <c r="B15" s="27"/>
      <c r="C15" s="31" t="s">
        <v>40</v>
      </c>
      <c r="D15" s="32" t="s">
        <v>41</v>
      </c>
      <c r="E15" s="32"/>
      <c r="F15" s="30" t="s">
        <v>42</v>
      </c>
      <c r="G15" s="11" t="s">
        <v>43</v>
      </c>
      <c r="H15" s="11">
        <v>30</v>
      </c>
      <c r="I15" s="45">
        <v>28</v>
      </c>
      <c r="J15" s="11" t="s">
        <v>44</v>
      </c>
    </row>
    <row r="16" ht="70.2" customHeight="1" spans="1:10">
      <c r="A16" s="33"/>
      <c r="B16" s="34" t="s">
        <v>45</v>
      </c>
      <c r="C16" s="35" t="s">
        <v>46</v>
      </c>
      <c r="D16" s="32" t="s">
        <v>47</v>
      </c>
      <c r="E16" s="32"/>
      <c r="F16" s="30" t="s">
        <v>48</v>
      </c>
      <c r="G16" s="36">
        <v>0.93</v>
      </c>
      <c r="H16" s="19">
        <v>30</v>
      </c>
      <c r="I16" s="45">
        <v>28</v>
      </c>
      <c r="J16" s="11" t="s">
        <v>49</v>
      </c>
    </row>
    <row r="17" ht="24" customHeight="1" spans="1:10">
      <c r="A17" s="37" t="s">
        <v>50</v>
      </c>
      <c r="B17" s="38"/>
      <c r="C17" s="38"/>
      <c r="D17" s="38"/>
      <c r="E17" s="38"/>
      <c r="F17" s="38"/>
      <c r="G17" s="38"/>
      <c r="H17" s="4">
        <v>100</v>
      </c>
      <c r="I17" s="46">
        <f>J7+SUM(I14:I16)</f>
        <v>95</v>
      </c>
      <c r="J17" s="47"/>
    </row>
    <row r="18" spans="1:10">
      <c r="A18" s="39" t="s">
        <v>51</v>
      </c>
      <c r="B18" s="39"/>
      <c r="C18" s="39"/>
      <c r="D18" s="39"/>
      <c r="E18" s="39"/>
      <c r="F18" s="39"/>
      <c r="G18" s="39"/>
      <c r="H18" s="39"/>
      <c r="I18" s="39"/>
      <c r="J18" s="39"/>
    </row>
    <row r="19" ht="85.95" customHeight="1" spans="1:10">
      <c r="A19" s="40" t="s">
        <v>52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10">
      <c r="A20" s="41" t="s">
        <v>53</v>
      </c>
      <c r="B20" s="41"/>
      <c r="C20" s="41"/>
      <c r="D20" s="41"/>
      <c r="E20" s="41"/>
      <c r="F20" s="41"/>
      <c r="G20" s="41"/>
      <c r="H20" s="41"/>
      <c r="I20" s="41"/>
      <c r="J20" s="41"/>
    </row>
    <row r="21" spans="1:10">
      <c r="A21" s="41" t="s">
        <v>54</v>
      </c>
      <c r="B21" s="41"/>
      <c r="C21" s="41"/>
      <c r="D21" s="41"/>
      <c r="E21" s="41"/>
      <c r="F21" s="41"/>
      <c r="G21" s="41"/>
      <c r="H21" s="41"/>
      <c r="I21" s="41"/>
      <c r="J21" s="41"/>
    </row>
  </sheetData>
  <mergeCells count="28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A17:G17"/>
    <mergeCell ref="I17:J17"/>
    <mergeCell ref="A18:J18"/>
    <mergeCell ref="A19:J19"/>
    <mergeCell ref="A20:J20"/>
    <mergeCell ref="A21:J21"/>
    <mergeCell ref="A11:A12"/>
    <mergeCell ref="A13:A16"/>
    <mergeCell ref="B14:B15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2019-03-28T17:58:00Z</dcterms:created>
  <cp:lastPrinted>2021-03-06T05:57:00Z</cp:lastPrinted>
  <dcterms:modified xsi:type="dcterms:W3CDTF">2023-08-24T06:50:24Z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A4AD3528C0D742F3841BBC32FA2B5C15_12</vt:lpwstr>
  </property>
</Properties>
</file>