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项目支出绩效自评表!$A$1:$J$26</definedName>
  </definedNames>
  <calcPr calcId="144525"/>
</workbook>
</file>

<file path=xl/sharedStrings.xml><?xml version="1.0" encoding="utf-8"?>
<sst xmlns="http://schemas.openxmlformats.org/spreadsheetml/2006/main" count="66" uniqueCount="62">
  <si>
    <t>项目支出绩效自评表</t>
  </si>
  <si>
    <t>（2022年度）</t>
  </si>
  <si>
    <t>项目名称</t>
  </si>
  <si>
    <t>市检三分院互联网接入费</t>
  </si>
  <si>
    <t>主管部门</t>
  </si>
  <si>
    <t>北京市人民检察院第三分院</t>
  </si>
  <si>
    <t>实施单位</t>
  </si>
  <si>
    <t>项目负责人</t>
  </si>
  <si>
    <t>洪我杭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</si>
  <si>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</si>
  <si>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</si>
  <si>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</si>
  <si>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</si>
  <si>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</si>
  <si>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</si>
  <si>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</si>
  <si>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</si>
  <si>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</si>
  <si>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</si>
  <si>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</si>
  <si>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</si>
  <si>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</si>
  <si>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</si>
  <si>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</si>
  <si>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</si>
  <si>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1.互联网接入稳定、流畅，保障日常办公办案、外宣、综合等信息化工作的有序开展；2.保障视频会议、远程案件研讨、远程视频接访等系统的网络接入。</t>
  </si>
  <si>
    <t>互联网接入稳定，流畅，保障了日常办公办案、外宣、综合等信息化工作的有序开展；保障了视频会议、远程案件研讨、远程视频接访等系统的网络接入。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</si>
  <si>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</si>
  <si>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</si>
  <si>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</si>
  <si>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</si>
  <si>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</si>
  <si>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</si>
  <si>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</si>
  <si>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(70分)</t>
  </si>
  <si>
    <t>数量指标</t>
  </si>
  <si>
    <t>接入台数</t>
  </si>
  <si>
    <t>≥80台/套</t>
  </si>
  <si>
    <t>105台/套</t>
  </si>
  <si>
    <t>质量指标</t>
  </si>
  <si>
    <t>系统正常运行率</t>
  </si>
  <si>
    <t>≥100%</t>
  </si>
  <si>
    <t>基本符合目标，但证明资料需进一步完善</t>
  </si>
  <si>
    <t>成本指标</t>
  </si>
  <si>
    <t>项目预算控制数</t>
  </si>
  <si>
    <t>≤14.304万</t>
  </si>
  <si>
    <t>14.304万</t>
  </si>
  <si>
    <t>效
益
指
标
(10分)</t>
  </si>
  <si>
    <t>社会效益指标</t>
  </si>
  <si>
    <t>检察职能社会影响力</t>
  </si>
  <si>
    <t>高中低</t>
  </si>
  <si>
    <t>检察职能社会影响力高</t>
  </si>
  <si>
    <t>满意度指标
（10分）</t>
  </si>
  <si>
    <t>服务对象满意度指标</t>
  </si>
  <si>
    <t>使用人员满意度</t>
  </si>
  <si>
    <r>
      <rPr>
        <sz val="12"/>
        <color rgb="FF000000"/>
        <rFont val="宋体"/>
        <charset val="134"/>
      </rPr>
      <t>≥90</t>
    </r>
    <r>
      <rPr>
        <strike/>
        <sz val="12"/>
        <color rgb="FF000000"/>
        <rFont val="宋体"/>
        <charset val="134"/>
      </rPr>
      <t>%</t>
    </r>
  </si>
  <si>
    <t>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</si>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</sst>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trike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2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8" applyNumberFormat="0" applyAlignment="0" applyProtection="0">
      <alignment vertical="center"/>
    </xf>
    <xf numFmtId="0" fontId="22" fillId="11" borderId="24" applyNumberFormat="0" applyAlignment="0" applyProtection="0">
      <alignment vertical="center"/>
    </xf>
    <xf numFmtId="0" fontId="23" fillId="12" borderId="2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1" fillId="0" borderId="0" xfId="5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justify" vertical="center"/>
    </xf>
    <xf numFmtId="176" fontId="4" fillId="0" borderId="6" xfId="52" applyNumberFormat="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43" fontId="4" fillId="0" borderId="8" xfId="52" applyFont="1" applyFill="1" applyBorder="1" applyAlignment="1">
      <alignment horizontal="center" vertical="center"/>
    </xf>
    <xf numFmtId="43" fontId="4" fillId="0" borderId="9" xfId="52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textRotation="255"/>
    </xf>
    <xf numFmtId="0" fontId="4" fillId="0" borderId="6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4" fillId="0" borderId="7" xfId="51" applyFont="1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4" fillId="0" borderId="1" xfId="5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8" xfId="51" applyFont="1" applyFill="1" applyBorder="1" applyAlignment="1">
      <alignment horizontal="center" vertical="center" textRotation="255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5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5" fillId="0" borderId="16" xfId="51" applyFont="1" applyFill="1" applyBorder="1" applyAlignment="1">
      <alignment horizontal="center" vertical="center" wrapText="1"/>
    </xf>
    <xf numFmtId="0" fontId="4" fillId="0" borderId="17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18" xfId="51" applyFont="1" applyFill="1" applyBorder="1" applyAlignment="1">
      <alignment horizontal="center" vertical="center"/>
    </xf>
    <xf numFmtId="0" fontId="6" fillId="0" borderId="19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8" fillId="0" borderId="0" xfId="51" applyFont="1" applyFill="1">
      <alignment vertical="center"/>
    </xf>
    <xf numFmtId="0" fontId="4" fillId="0" borderId="5" xfId="51" applyFont="1" applyFill="1" applyBorder="1" applyAlignment="1">
      <alignment horizontal="center" vertical="center"/>
    </xf>
    <xf numFmtId="10" fontId="4" fillId="0" borderId="6" xfId="13" applyNumberFormat="1" applyFont="1" applyFill="1" applyBorder="1" applyAlignment="1">
      <alignment horizontal="center" vertical="center"/>
    </xf>
    <xf numFmtId="43" fontId="4" fillId="0" borderId="10" xfId="52" applyFont="1" applyFill="1" applyBorder="1" applyAlignment="1">
      <alignment horizontal="center" vertical="center"/>
    </xf>
    <xf numFmtId="177" fontId="4" fillId="0" borderId="1" xfId="51" applyNumberFormat="1" applyFont="1" applyFill="1" applyBorder="1" applyAlignment="1">
      <alignment horizontal="center" vertical="center" wrapText="1"/>
    </xf>
    <xf numFmtId="177" fontId="4" fillId="0" borderId="20" xfId="51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177" fontId="4" fillId="0" borderId="21" xfId="51" applyNumberFormat="1" applyFont="1" applyFill="1" applyBorder="1" applyAlignment="1">
      <alignment horizontal="center" vertical="center" wrapText="1"/>
    </xf>
    <xf numFmtId="0" fontId="4" fillId="0" borderId="22" xfId="51" applyFont="1" applyFill="1" applyBorder="1" applyAlignment="1">
      <alignment horizontal="center" vertical="center" wrapText="1"/>
    </xf>
    <xf numFmtId="177" fontId="4" fillId="0" borderId="23" xfId="51" applyNumberFormat="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9192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="70" zoomScaleNormal="70" topLeftCell="A4" workbookViewId="0">
      <selection activeCell="J6" sqref="J6"/>
    </sheetView>
  </sheetViews>
  <sheetFormatPr defaultColWidth="9" defaultRowHeight="13.5"/>
  <cols>
    <col min="1" max="1" width="7.55833333333333" style="2" customWidth="1"/>
    <col min="2" max="2" width="9.66666666666667" style="2" customWidth="1"/>
    <col min="3" max="3" width="10.5583333333333" style="2" customWidth="1"/>
    <col min="4" max="4" width="19.6666666666667" style="2" customWidth="1"/>
    <col min="5" max="5" width="16.1083333333333" style="2" customWidth="1"/>
    <col min="6" max="6" width="17.2166666666667" style="2" customWidth="1"/>
    <col min="7" max="7" width="16.4416666666667" style="2" customWidth="1"/>
    <col min="8" max="9" width="10.3333333333333" style="2" customWidth="1"/>
    <col min="10" max="10" width="16.6666666666667" style="2" customWidth="1"/>
    <col min="11" max="11" width="10.4416666666667" style="2" customWidth="1"/>
    <col min="12" max="16384" width="9" style="2"/>
  </cols>
  <sheetData>
    <row r="1" ht="28.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7.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</row>
    <row r="4" s="1" customFormat="1" ht="21" customHeight="1" spans="1:10">
      <c r="A4" s="5" t="s">
        <v>4</v>
      </c>
      <c r="B4" s="5"/>
      <c r="C4" s="5"/>
      <c r="D4" s="5" t="s">
        <v>5</v>
      </c>
      <c r="E4" s="5"/>
      <c r="F4" s="5"/>
      <c r="G4" s="5" t="s">
        <v>6</v>
      </c>
      <c r="H4" s="5" t="s">
        <v>5</v>
      </c>
      <c r="I4" s="5"/>
      <c r="J4" s="5"/>
    </row>
    <row r="5" s="1" customFormat="1" ht="21" customHeight="1" spans="1:10">
      <c r="A5" s="6" t="s">
        <v>7</v>
      </c>
      <c r="B5" s="6"/>
      <c r="C5" s="6"/>
      <c r="D5" s="7" t="s">
        <v>8</v>
      </c>
      <c r="E5" s="8"/>
      <c r="F5" s="9"/>
      <c r="G5" s="6" t="s">
        <v>9</v>
      </c>
      <c r="H5" s="6">
        <v>59907071</v>
      </c>
      <c r="I5" s="6"/>
      <c r="J5" s="6"/>
    </row>
    <row r="6" ht="43.2" customHeight="1" spans="1:10">
      <c r="A6" s="10" t="s">
        <v>10</v>
      </c>
      <c r="B6" s="10"/>
      <c r="C6" s="10"/>
      <c r="D6" s="11"/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50" t="s">
        <v>16</v>
      </c>
    </row>
    <row r="7" ht="20.4" customHeight="1" spans="1:10">
      <c r="A7" s="12"/>
      <c r="B7" s="12"/>
      <c r="C7" s="12"/>
      <c r="D7" s="13" t="s">
        <v>17</v>
      </c>
      <c r="E7" s="14">
        <v>14.304</v>
      </c>
      <c r="F7" s="14">
        <v>14.304</v>
      </c>
      <c r="G7" s="14">
        <v>14.304</v>
      </c>
      <c r="H7" s="15">
        <f>H8+H9+H10</f>
        <v>10</v>
      </c>
      <c r="I7" s="51">
        <f>G7/F7</f>
        <v>1</v>
      </c>
      <c r="J7" s="12">
        <f>G7/F7*H7</f>
        <v>10</v>
      </c>
    </row>
    <row r="8" ht="20.4" customHeight="1" spans="1:10">
      <c r="A8" s="12"/>
      <c r="B8" s="12"/>
      <c r="C8" s="12"/>
      <c r="D8" s="16" t="s">
        <v>18</v>
      </c>
      <c r="E8" s="14">
        <v>14.304</v>
      </c>
      <c r="F8" s="14">
        <v>14.304</v>
      </c>
      <c r="G8" s="14">
        <v>14.304</v>
      </c>
      <c r="H8" s="12">
        <v>10</v>
      </c>
      <c r="I8" s="51">
        <f t="shared" ref="I8" si="0">G8/F8</f>
        <v>1</v>
      </c>
      <c r="J8" s="12">
        <f>G8/F8*H8</f>
        <v>10</v>
      </c>
    </row>
    <row r="9" ht="20.4" customHeight="1" spans="1:10">
      <c r="A9" s="12"/>
      <c r="B9" s="12"/>
      <c r="C9" s="12"/>
      <c r="D9" s="16" t="s">
        <v>19</v>
      </c>
      <c r="E9" s="14"/>
      <c r="F9" s="14"/>
      <c r="G9" s="14"/>
      <c r="H9" s="12">
        <v>0</v>
      </c>
      <c r="I9" s="51"/>
      <c r="J9" s="12"/>
    </row>
    <row r="10" ht="20.4" customHeight="1" spans="1:10">
      <c r="A10" s="12"/>
      <c r="B10" s="12"/>
      <c r="C10" s="12"/>
      <c r="D10" s="16" t="s">
        <v>20</v>
      </c>
      <c r="E10" s="14"/>
      <c r="F10" s="14"/>
      <c r="G10" s="14"/>
      <c r="H10" s="12">
        <v>0</v>
      </c>
      <c r="I10" s="15"/>
      <c r="J10" s="12" t="s">
        <v>21</v>
      </c>
    </row>
    <row r="11" ht="25.2" customHeight="1" spans="1:10">
      <c r="A11" s="17" t="s">
        <v>22</v>
      </c>
      <c r="B11" s="18" t="s">
        <v>23</v>
      </c>
      <c r="C11" s="19"/>
      <c r="D11" s="19"/>
      <c r="E11" s="19"/>
      <c r="F11" s="20"/>
      <c r="G11" s="21" t="s">
        <v>24</v>
      </c>
      <c r="H11" s="22"/>
      <c r="I11" s="22"/>
      <c r="J11" s="52"/>
    </row>
    <row r="12" ht="79.2" customHeight="1" spans="1:10">
      <c r="A12" s="23"/>
      <c r="B12" s="24" t="s">
        <v>25</v>
      </c>
      <c r="C12" s="24"/>
      <c r="D12" s="24"/>
      <c r="E12" s="24"/>
      <c r="F12" s="24"/>
      <c r="G12" s="24" t="s">
        <v>26</v>
      </c>
      <c r="H12" s="24"/>
      <c r="I12" s="24"/>
      <c r="J12" s="24"/>
    </row>
    <row r="13" ht="49.2" customHeight="1" spans="1:10">
      <c r="A13" s="25" t="s">
        <v>27</v>
      </c>
      <c r="B13" s="12" t="s">
        <v>28</v>
      </c>
      <c r="C13" s="15" t="s">
        <v>29</v>
      </c>
      <c r="D13" s="26" t="s">
        <v>30</v>
      </c>
      <c r="E13" s="27"/>
      <c r="F13" s="15" t="s">
        <v>31</v>
      </c>
      <c r="G13" s="12" t="s">
        <v>32</v>
      </c>
      <c r="H13" s="12" t="s">
        <v>14</v>
      </c>
      <c r="I13" s="12" t="s">
        <v>16</v>
      </c>
      <c r="J13" s="12" t="s">
        <v>33</v>
      </c>
    </row>
    <row r="14" ht="30" customHeight="1" spans="1:10">
      <c r="A14" s="25"/>
      <c r="B14" s="28" t="s">
        <v>34</v>
      </c>
      <c r="C14" s="28" t="s">
        <v>35</v>
      </c>
      <c r="D14" s="29" t="s">
        <v>36</v>
      </c>
      <c r="E14" s="29"/>
      <c r="F14" s="30" t="s">
        <v>37</v>
      </c>
      <c r="G14" s="30" t="s">
        <v>38</v>
      </c>
      <c r="H14" s="12">
        <v>30</v>
      </c>
      <c r="I14" s="53">
        <v>30</v>
      </c>
      <c r="J14" s="12"/>
    </row>
    <row r="15" ht="55.8" customHeight="1" spans="1:10">
      <c r="A15" s="25"/>
      <c r="B15" s="28"/>
      <c r="C15" s="31" t="s">
        <v>39</v>
      </c>
      <c r="D15" s="32" t="s">
        <v>40</v>
      </c>
      <c r="E15" s="32"/>
      <c r="F15" s="5" t="s">
        <v>41</v>
      </c>
      <c r="G15" s="33">
        <v>1</v>
      </c>
      <c r="H15" s="20">
        <v>30</v>
      </c>
      <c r="I15" s="53">
        <v>28</v>
      </c>
      <c r="J15" s="12" t="s">
        <v>42</v>
      </c>
    </row>
    <row r="16" ht="30" customHeight="1" spans="1:10">
      <c r="A16" s="25"/>
      <c r="B16" s="28"/>
      <c r="C16" s="31" t="s">
        <v>43</v>
      </c>
      <c r="D16" s="34" t="s">
        <v>44</v>
      </c>
      <c r="E16" s="34"/>
      <c r="F16" s="5" t="s">
        <v>45</v>
      </c>
      <c r="G16" s="5" t="s">
        <v>46</v>
      </c>
      <c r="H16" s="20">
        <v>10</v>
      </c>
      <c r="I16" s="53">
        <v>10</v>
      </c>
      <c r="J16" s="12"/>
    </row>
    <row r="17" ht="25.8" customHeight="1" spans="1:10">
      <c r="A17" s="35"/>
      <c r="B17" s="36" t="s">
        <v>47</v>
      </c>
      <c r="C17" s="37" t="s">
        <v>48</v>
      </c>
      <c r="D17" s="34" t="s">
        <v>49</v>
      </c>
      <c r="E17" s="34"/>
      <c r="F17" s="5" t="s">
        <v>50</v>
      </c>
      <c r="G17" s="38" t="s">
        <v>51</v>
      </c>
      <c r="H17" s="39">
        <v>10</v>
      </c>
      <c r="I17" s="54">
        <v>8</v>
      </c>
      <c r="J17" s="55" t="s">
        <v>42</v>
      </c>
    </row>
    <row r="18" ht="25.8" customHeight="1" spans="1:10">
      <c r="A18" s="35"/>
      <c r="B18" s="36"/>
      <c r="C18" s="40"/>
      <c r="D18" s="34"/>
      <c r="E18" s="34"/>
      <c r="F18" s="5"/>
      <c r="G18" s="38"/>
      <c r="H18" s="41"/>
      <c r="I18" s="56"/>
      <c r="J18" s="57"/>
    </row>
    <row r="19" ht="25.8" customHeight="1" spans="1:10">
      <c r="A19" s="35"/>
      <c r="B19" s="36"/>
      <c r="C19" s="40"/>
      <c r="D19" s="34"/>
      <c r="E19" s="34"/>
      <c r="F19" s="5"/>
      <c r="G19" s="38"/>
      <c r="H19" s="41"/>
      <c r="I19" s="56"/>
      <c r="J19" s="57"/>
    </row>
    <row r="20" ht="25.8" customHeight="1" spans="1:10">
      <c r="A20" s="35"/>
      <c r="B20" s="36"/>
      <c r="C20" s="42"/>
      <c r="D20" s="34"/>
      <c r="E20" s="34"/>
      <c r="F20" s="5"/>
      <c r="G20" s="38"/>
      <c r="H20" s="43"/>
      <c r="I20" s="58"/>
      <c r="J20" s="10"/>
    </row>
    <row r="21" ht="73.2" customHeight="1" spans="1:10">
      <c r="A21" s="35"/>
      <c r="B21" s="36" t="s">
        <v>52</v>
      </c>
      <c r="C21" s="44" t="s">
        <v>53</v>
      </c>
      <c r="D21" s="34" t="s">
        <v>54</v>
      </c>
      <c r="E21" s="34"/>
      <c r="F21" s="5" t="s">
        <v>55</v>
      </c>
      <c r="G21" s="33">
        <v>0.9</v>
      </c>
      <c r="H21" s="20">
        <v>10</v>
      </c>
      <c r="I21" s="53">
        <v>8</v>
      </c>
      <c r="J21" s="12" t="s">
        <v>56</v>
      </c>
    </row>
    <row r="22" ht="32.4" customHeight="1" spans="1:10">
      <c r="A22" s="45" t="s">
        <v>57</v>
      </c>
      <c r="B22" s="46"/>
      <c r="C22" s="46"/>
      <c r="D22" s="46"/>
      <c r="E22" s="46"/>
      <c r="F22" s="46"/>
      <c r="G22" s="46"/>
      <c r="H22" s="5">
        <v>100</v>
      </c>
      <c r="I22" s="59">
        <f>J7+SUM(I14:I21)</f>
        <v>94</v>
      </c>
      <c r="J22" s="60"/>
    </row>
    <row r="23" spans="1:10">
      <c r="A23" s="47" t="s">
        <v>58</v>
      </c>
      <c r="B23" s="47"/>
      <c r="C23" s="47"/>
      <c r="D23" s="47"/>
      <c r="E23" s="47"/>
      <c r="F23" s="47"/>
      <c r="G23" s="47"/>
      <c r="H23" s="47"/>
      <c r="I23" s="47"/>
      <c r="J23" s="47"/>
    </row>
    <row r="24" ht="85.95" customHeight="1" spans="1:10">
      <c r="A24" s="48" t="s">
        <v>59</v>
      </c>
      <c r="B24" s="48"/>
      <c r="C24" s="48"/>
      <c r="D24" s="48"/>
      <c r="E24" s="48"/>
      <c r="F24" s="48"/>
      <c r="G24" s="48"/>
      <c r="H24" s="48"/>
      <c r="I24" s="48"/>
      <c r="J24" s="48"/>
    </row>
    <row r="25" spans="1:10">
      <c r="A25" s="49" t="s">
        <v>60</v>
      </c>
      <c r="B25" s="49"/>
      <c r="C25" s="49"/>
      <c r="D25" s="49"/>
      <c r="E25" s="49"/>
      <c r="F25" s="49"/>
      <c r="G25" s="49"/>
      <c r="H25" s="49"/>
      <c r="I25" s="49"/>
      <c r="J25" s="49"/>
    </row>
    <row r="26" spans="1:10">
      <c r="A26" s="49" t="s">
        <v>61</v>
      </c>
      <c r="B26" s="49"/>
      <c r="C26" s="49"/>
      <c r="D26" s="49"/>
      <c r="E26" s="49"/>
      <c r="F26" s="49"/>
      <c r="G26" s="49"/>
      <c r="H26" s="49"/>
      <c r="I26" s="49"/>
      <c r="J26" s="49"/>
    </row>
  </sheetData>
  <mergeCells count="3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21:E21"/>
    <mergeCell ref="A22:G22"/>
    <mergeCell ref="I22:J22"/>
    <mergeCell ref="A23:J23"/>
    <mergeCell ref="A24:J24"/>
    <mergeCell ref="A25:J25"/>
    <mergeCell ref="A26:J26"/>
    <mergeCell ref="A11:A12"/>
    <mergeCell ref="A13:A21"/>
    <mergeCell ref="B14:B16"/>
    <mergeCell ref="B17:B20"/>
    <mergeCell ref="C17:C20"/>
    <mergeCell ref="F17:F20"/>
    <mergeCell ref="G17:G20"/>
    <mergeCell ref="H17:H20"/>
    <mergeCell ref="I17:I20"/>
    <mergeCell ref="J17:J20"/>
    <mergeCell ref="D17:E20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2023-08-24T06:51:34Z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