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3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<sst xmlns="http://schemas.openxmlformats.org/spreadsheetml/2006/main" count="67" uniqueCount="61">
  <si>
    <t>项目支出绩效自评表</t>
  </si>
  <si>
    <t>（2022年度）</t>
  </si>
  <si>
    <t>项目名称</t>
  </si>
  <si>
    <t>安保安检工作经费</t>
  </si>
  <si>
    <t>主管部门</t>
  </si>
  <si>
    <t>北京市人民检察院第三分院</t>
  </si>
  <si>
    <t>实施单位</t>
  </si>
  <si>
    <t>项目负责人</t>
  </si>
  <si>
    <t>葛坚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</si>
  <si>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</si>
  <si>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</si>
  <si>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</si>
  <si>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</si>
  <si>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</si>
  <si>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</si>
  <si>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</si>
  <si>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</si>
  <si>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</si>
  <si>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</si>
  <si>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</si>
  <si>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</si>
  <si>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</si>
  <si>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</si>
  <si>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</si>
  <si>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</si>
  <si>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1.保障检察服务大厅安检安保、信访接待引导、秩序维护、机关门岗执勤、消防应急处突等；2.保障我院检察工作正常有序开展，维护首都安全稳定。</t>
  </si>
  <si>
    <t>通过安检安保工作，维护市检三分院正常办公秩序，完成检察服务大厅安检安保、信访接待引导、秩序维护、机关门岗执勤、消防应急处突等任务，保安人员在值勤安检过程中能够积极协助检察机关预防、减少违法犯罪，在安全检查、秩序维护、应急处理等方面能起到积极作用,保障三分院检察工作正常有序开展，维护首都安全稳定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</si>
  <si>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</si>
  <si>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</si>
  <si>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</si>
  <si>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</si>
  <si>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</si>
  <si>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</si>
  <si>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</si>
  <si>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(60分)</t>
  </si>
  <si>
    <t>数量指标</t>
  </si>
  <si>
    <t>岗位需求人数</t>
  </si>
  <si>
    <t>16人</t>
  </si>
  <si>
    <t>质量指标</t>
  </si>
  <si>
    <t>安保服务标准</t>
  </si>
  <si>
    <t>高中低</t>
  </si>
  <si>
    <t>安保服务标准高</t>
  </si>
  <si>
    <t>基本符合目标，但证明资料需进一步完善</t>
  </si>
  <si>
    <t>成本指标</t>
  </si>
  <si>
    <t>不超过预算数</t>
  </si>
  <si>
    <t>≤82.56万</t>
  </si>
  <si>
    <t>82.56万</t>
  </si>
  <si>
    <t>效
益
指
标
(20分)</t>
  </si>
  <si>
    <t>社会效益指标</t>
  </si>
  <si>
    <t>良好、安全、有序</t>
  </si>
  <si>
    <t>良好、安全、有序程度高</t>
  </si>
  <si>
    <t>满意度指标
（10分）</t>
  </si>
  <si>
    <t>服务对象满意度指标</t>
  </si>
  <si>
    <t>检察人员满意度</t>
  </si>
  <si>
    <t>≥90%</t>
  </si>
  <si>
    <t>基本满意，需进一步加强全面调查，进行统计分析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</si>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</sst>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justify" vertical="center"/>
    </xf>
    <xf numFmtId="176" fontId="4" fillId="0" borderId="6" xfId="52" applyNumberFormat="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43" fontId="4" fillId="0" borderId="8" xfId="52" applyFont="1" applyFill="1" applyBorder="1" applyAlignment="1">
      <alignment horizontal="center" vertical="center"/>
    </xf>
    <xf numFmtId="43" fontId="4" fillId="0" borderId="9" xfId="52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textRotation="255"/>
    </xf>
    <xf numFmtId="0" fontId="4" fillId="0" borderId="6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textRotation="255"/>
    </xf>
    <xf numFmtId="0" fontId="5" fillId="0" borderId="1" xfId="5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/>
    </xf>
    <xf numFmtId="0" fontId="6" fillId="0" borderId="1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Alignment="1">
      <alignment horizontal="left" vertical="center" wrapText="1"/>
    </xf>
    <xf numFmtId="0" fontId="8" fillId="0" borderId="0" xfId="51" applyFont="1" applyFill="1">
      <alignment vertical="center"/>
    </xf>
    <xf numFmtId="0" fontId="4" fillId="0" borderId="5" xfId="51" applyFont="1" applyFill="1" applyBorder="1" applyAlignment="1">
      <alignment horizontal="center" vertical="center"/>
    </xf>
    <xf numFmtId="10" fontId="4" fillId="0" borderId="6" xfId="13" applyNumberFormat="1" applyFont="1" applyFill="1" applyBorder="1" applyAlignment="1">
      <alignment horizontal="center" vertical="center"/>
    </xf>
    <xf numFmtId="43" fontId="4" fillId="0" borderId="10" xfId="52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 wrapText="1"/>
    </xf>
    <xf numFmtId="0" fontId="6" fillId="0" borderId="10" xfId="51" applyFont="1" applyFill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3858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70" zoomScaleNormal="70" workbookViewId="0">
      <selection activeCell="G12" sqref="G12:J12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8.6666666666667" style="1" customWidth="1"/>
    <col min="11" max="11" width="10.4416666666667" style="1" customWidth="1"/>
    <col min="12" max="16384" width="9" style="1"/>
  </cols>
  <sheetData>
    <row r="1" ht="23.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9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4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4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0.4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>
        <v>59907129</v>
      </c>
      <c r="I5" s="5"/>
      <c r="J5" s="5"/>
    </row>
    <row r="6" ht="39" customHeight="1" spans="1:10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42" t="s">
        <v>16</v>
      </c>
    </row>
    <row r="7" ht="20.4" customHeight="1" spans="1:10">
      <c r="A7" s="11"/>
      <c r="B7" s="11"/>
      <c r="C7" s="11"/>
      <c r="D7" s="12" t="s">
        <v>17</v>
      </c>
      <c r="E7" s="13">
        <v>82.56</v>
      </c>
      <c r="F7" s="13">
        <v>82.56</v>
      </c>
      <c r="G7" s="13">
        <v>82.56</v>
      </c>
      <c r="H7" s="14">
        <f>H8+H9+H10</f>
        <v>10</v>
      </c>
      <c r="I7" s="43">
        <f>G7/F7</f>
        <v>1</v>
      </c>
      <c r="J7" s="11">
        <f>G7/F7*H7</f>
        <v>10</v>
      </c>
    </row>
    <row r="8" ht="20.4" customHeight="1" spans="1:10">
      <c r="A8" s="11"/>
      <c r="B8" s="11"/>
      <c r="C8" s="11"/>
      <c r="D8" s="15" t="s">
        <v>18</v>
      </c>
      <c r="E8" s="13">
        <v>82.56</v>
      </c>
      <c r="F8" s="13">
        <v>82.56</v>
      </c>
      <c r="G8" s="13">
        <v>82.56</v>
      </c>
      <c r="H8" s="11">
        <v>10</v>
      </c>
      <c r="I8" s="43">
        <f t="shared" ref="I8" si="0">G8/F8</f>
        <v>1</v>
      </c>
      <c r="J8" s="11">
        <f>G8/F8*H8</f>
        <v>10</v>
      </c>
    </row>
    <row r="9" ht="20.4" customHeight="1" spans="1:10">
      <c r="A9" s="11"/>
      <c r="B9" s="11"/>
      <c r="C9" s="11"/>
      <c r="D9" s="15" t="s">
        <v>19</v>
      </c>
      <c r="E9" s="13"/>
      <c r="F9" s="13"/>
      <c r="G9" s="13"/>
      <c r="H9" s="11">
        <v>0</v>
      </c>
      <c r="I9" s="43"/>
      <c r="J9" s="11"/>
    </row>
    <row r="10" ht="20.4" customHeight="1" spans="1:10">
      <c r="A10" s="11"/>
      <c r="B10" s="11"/>
      <c r="C10" s="11"/>
      <c r="D10" s="15" t="s">
        <v>20</v>
      </c>
      <c r="E10" s="13"/>
      <c r="F10" s="13"/>
      <c r="G10" s="13"/>
      <c r="H10" s="11">
        <v>0</v>
      </c>
      <c r="I10" s="14"/>
      <c r="J10" s="11" t="s">
        <v>21</v>
      </c>
    </row>
    <row r="11" ht="37.2" customHeight="1" spans="1:10">
      <c r="A11" s="16" t="s">
        <v>22</v>
      </c>
      <c r="B11" s="17" t="s">
        <v>23</v>
      </c>
      <c r="C11" s="18"/>
      <c r="D11" s="18"/>
      <c r="E11" s="18"/>
      <c r="F11" s="19"/>
      <c r="G11" s="20" t="s">
        <v>24</v>
      </c>
      <c r="H11" s="21"/>
      <c r="I11" s="21"/>
      <c r="J11" s="44"/>
    </row>
    <row r="12" ht="132" customHeight="1" spans="1:10">
      <c r="A12" s="22"/>
      <c r="B12" s="23" t="s">
        <v>25</v>
      </c>
      <c r="C12" s="23"/>
      <c r="D12" s="23"/>
      <c r="E12" s="23"/>
      <c r="F12" s="23"/>
      <c r="G12" s="23" t="s">
        <v>26</v>
      </c>
      <c r="H12" s="23"/>
      <c r="I12" s="23"/>
      <c r="J12" s="23"/>
    </row>
    <row r="13" ht="55.2" customHeight="1" spans="1:10">
      <c r="A13" s="24" t="s">
        <v>27</v>
      </c>
      <c r="B13" s="11" t="s">
        <v>28</v>
      </c>
      <c r="C13" s="14" t="s">
        <v>29</v>
      </c>
      <c r="D13" s="25" t="s">
        <v>30</v>
      </c>
      <c r="E13" s="26"/>
      <c r="F13" s="14" t="s">
        <v>31</v>
      </c>
      <c r="G13" s="11" t="s">
        <v>32</v>
      </c>
      <c r="H13" s="11" t="s">
        <v>14</v>
      </c>
      <c r="I13" s="11" t="s">
        <v>16</v>
      </c>
      <c r="J13" s="11" t="s">
        <v>33</v>
      </c>
    </row>
    <row r="14" ht="33" customHeight="1" spans="1:10">
      <c r="A14" s="24"/>
      <c r="B14" s="27" t="s">
        <v>34</v>
      </c>
      <c r="C14" s="27" t="s">
        <v>35</v>
      </c>
      <c r="D14" s="28" t="s">
        <v>36</v>
      </c>
      <c r="E14" s="28"/>
      <c r="F14" s="14" t="s">
        <v>37</v>
      </c>
      <c r="G14" s="14" t="s">
        <v>37</v>
      </c>
      <c r="H14" s="11">
        <v>20</v>
      </c>
      <c r="I14" s="45">
        <v>20</v>
      </c>
      <c r="J14" s="11"/>
    </row>
    <row r="15" ht="60" customHeight="1" spans="1:10">
      <c r="A15" s="24"/>
      <c r="B15" s="27"/>
      <c r="C15" s="29" t="s">
        <v>38</v>
      </c>
      <c r="D15" s="28" t="s">
        <v>39</v>
      </c>
      <c r="E15" s="28"/>
      <c r="F15" s="14" t="s">
        <v>40</v>
      </c>
      <c r="G15" s="14" t="s">
        <v>41</v>
      </c>
      <c r="H15" s="11">
        <v>20</v>
      </c>
      <c r="I15" s="45">
        <v>18</v>
      </c>
      <c r="J15" s="11" t="s">
        <v>42</v>
      </c>
    </row>
    <row r="16" ht="30" customHeight="1" spans="1:10">
      <c r="A16" s="24"/>
      <c r="B16" s="27"/>
      <c r="C16" s="29" t="s">
        <v>43</v>
      </c>
      <c r="D16" s="28" t="s">
        <v>44</v>
      </c>
      <c r="E16" s="28"/>
      <c r="F16" s="14" t="s">
        <v>45</v>
      </c>
      <c r="G16" s="14" t="s">
        <v>46</v>
      </c>
      <c r="H16" s="11">
        <v>20</v>
      </c>
      <c r="I16" s="45">
        <v>20</v>
      </c>
      <c r="J16" s="11"/>
    </row>
    <row r="17" ht="106.2" customHeight="1" spans="1:10">
      <c r="A17" s="30"/>
      <c r="B17" s="31" t="s">
        <v>47</v>
      </c>
      <c r="C17" s="31" t="s">
        <v>48</v>
      </c>
      <c r="D17" s="32" t="s">
        <v>49</v>
      </c>
      <c r="E17" s="32"/>
      <c r="F17" s="14" t="s">
        <v>40</v>
      </c>
      <c r="G17" s="33" t="s">
        <v>50</v>
      </c>
      <c r="H17" s="19">
        <v>20</v>
      </c>
      <c r="I17" s="45">
        <v>18</v>
      </c>
      <c r="J17" s="11" t="s">
        <v>42</v>
      </c>
    </row>
    <row r="18" ht="66.6" customHeight="1" spans="1:10">
      <c r="A18" s="30"/>
      <c r="B18" s="31" t="s">
        <v>51</v>
      </c>
      <c r="C18" s="31" t="s">
        <v>52</v>
      </c>
      <c r="D18" s="34" t="s">
        <v>53</v>
      </c>
      <c r="E18" s="35"/>
      <c r="F18" s="14" t="s">
        <v>54</v>
      </c>
      <c r="G18" s="36">
        <v>0.9</v>
      </c>
      <c r="H18" s="19">
        <v>10</v>
      </c>
      <c r="I18" s="45">
        <v>8</v>
      </c>
      <c r="J18" s="11" t="s">
        <v>55</v>
      </c>
    </row>
    <row r="19" ht="30.6" customHeight="1" spans="1:10">
      <c r="A19" s="37" t="s">
        <v>56</v>
      </c>
      <c r="B19" s="38"/>
      <c r="C19" s="38"/>
      <c r="D19" s="38"/>
      <c r="E19" s="38"/>
      <c r="F19" s="38"/>
      <c r="G19" s="38"/>
      <c r="H19" s="4">
        <v>100</v>
      </c>
      <c r="I19" s="46">
        <f>J7+SUM(I14:I18)</f>
        <v>94</v>
      </c>
      <c r="J19" s="47"/>
    </row>
    <row r="20" spans="1:10">
      <c r="A20" s="39" t="s">
        <v>57</v>
      </c>
      <c r="B20" s="39"/>
      <c r="C20" s="39"/>
      <c r="D20" s="39"/>
      <c r="E20" s="39"/>
      <c r="F20" s="39"/>
      <c r="G20" s="39"/>
      <c r="H20" s="39"/>
      <c r="I20" s="39"/>
      <c r="J20" s="39"/>
    </row>
    <row r="21" ht="85.95" customHeight="1" spans="1:10">
      <c r="A21" s="40" t="s">
        <v>58</v>
      </c>
      <c r="B21" s="40"/>
      <c r="C21" s="40"/>
      <c r="D21" s="40"/>
      <c r="E21" s="40"/>
      <c r="F21" s="40"/>
      <c r="G21" s="40"/>
      <c r="H21" s="40"/>
      <c r="I21" s="40"/>
      <c r="J21" s="40"/>
    </row>
    <row r="22" spans="1:10">
      <c r="A22" s="41" t="s">
        <v>59</v>
      </c>
      <c r="B22" s="41"/>
      <c r="C22" s="41"/>
      <c r="D22" s="41"/>
      <c r="E22" s="41"/>
      <c r="F22" s="41"/>
      <c r="G22" s="41"/>
      <c r="H22" s="41"/>
      <c r="I22" s="41"/>
      <c r="J22" s="41"/>
    </row>
    <row r="23" spans="1:10">
      <c r="A23" s="41" t="s">
        <v>60</v>
      </c>
      <c r="B23" s="41"/>
      <c r="C23" s="41"/>
      <c r="D23" s="41"/>
      <c r="E23" s="41"/>
      <c r="F23" s="41"/>
      <c r="G23" s="41"/>
      <c r="H23" s="41"/>
      <c r="I23" s="41"/>
      <c r="J23" s="41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1:A12"/>
    <mergeCell ref="A13:A18"/>
    <mergeCell ref="B14:B16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2019-03-29T01:58:00Z</dcterms:created>
  <cp:lastPrinted>2021-03-06T13:57:00Z</cp:lastPrinted>
  <dcterms:modified xsi:type="dcterms:W3CDTF">2023-08-24T06:49:30Z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A4AD3528C0D742F3841BBC32FA2B5C15_12</vt:lpwstr>
  </property>
</Properties>
</file>