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项目支出绩效自评表" sheetId="3" r:id="rId1"/>
  </sheets>
  <definedNames>
    <definedName name="_xlnm.Print_Area" localSheetId="0">项目支出绩效自评表!$A$1:$J$23</definedName>
  </definedNames>
  <calcPr calcId="144525"/>
</workbook>
</file>

<file path=xl/sharedStrings.xml><?xml version="1.0" encoding="utf-8"?>
<sst xmlns="http://schemas.openxmlformats.org/spreadsheetml/2006/main" count="58" uniqueCount="55">
  <si>
    <t>项目支出绩效自评表</t>
  </si>
  <si>
    <t>（2022年度）</t>
  </si>
  <si>
    <t>项目名称</t>
  </si>
  <si>
    <t>办案业务费</t>
  </si>
  <si>
    <t>主管部门</t>
  </si>
  <si>
    <t>北京市人民检察院第三分院</t>
  </si>
  <si>
    <t>实施单位</t>
  </si>
  <si>
    <t>项目负责人</t>
  </si>
  <si>
    <t>王妍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</si>
  <si>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</si>
  <si>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</si>
  <si>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</si>
  <si>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</si>
  <si>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</si>
  <si>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</si>
  <si>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</si>
  <si>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</si>
  <si>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</si>
  <si>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</si>
  <si>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</si>
  <si>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</si>
  <si>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</si>
  <si>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</si>
  <si>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</si>
  <si>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</si>
  <si>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保障我院检察业务工作的正常有序开展，维护首都安全稳定。</t>
  </si>
  <si>
    <t>保障了检察业务工作的正常有序开展，维护首都安全稳定。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</si>
  <si>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</si>
  <si>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</si>
  <si>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</si>
  <si>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</si>
  <si>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</si>
  <si>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</si>
  <si>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</si>
  <si>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(30分)</t>
  </si>
  <si>
    <t>成本指标</t>
  </si>
  <si>
    <t>项目预算控制数</t>
  </si>
  <si>
    <t>≤400万</t>
  </si>
  <si>
    <t>318.9863万元</t>
  </si>
  <si>
    <t>效
益
指
标
(45分)</t>
  </si>
  <si>
    <t>经济效益指标</t>
  </si>
  <si>
    <t>保障检察业务有序开展</t>
  </si>
  <si>
    <t>高中低</t>
  </si>
  <si>
    <t>高程度保障了检察业务有序开展</t>
  </si>
  <si>
    <t>基本符合目标，但证明资料需进一步完善</t>
  </si>
  <si>
    <t>满意度指标
（15分）</t>
  </si>
  <si>
    <t>服务对象满意度指标</t>
  </si>
  <si>
    <t>群众满意度</t>
  </si>
  <si>
    <t>≥95%</t>
  </si>
  <si>
    <t>需进一步提高完成项目质量，加强满意度调查，进行统计分析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</si>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</sst>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0" fillId="7" borderId="2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6" applyNumberFormat="0" applyAlignment="0" applyProtection="0">
      <alignment vertical="center"/>
    </xf>
    <xf numFmtId="0" fontId="22" fillId="11" borderId="22" applyNumberFormat="0" applyAlignment="0" applyProtection="0">
      <alignment vertical="center"/>
    </xf>
    <xf numFmtId="0" fontId="23" fillId="12" borderId="2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51">
      <alignment vertical="center"/>
    </xf>
    <xf numFmtId="0" fontId="2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justify" vertical="center"/>
    </xf>
    <xf numFmtId="176" fontId="4" fillId="0" borderId="6" xfId="52" applyNumberFormat="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7" xfId="51" applyFont="1" applyFill="1" applyBorder="1" applyAlignment="1">
      <alignment horizontal="center" vertical="center" textRotation="255"/>
    </xf>
    <xf numFmtId="0" fontId="4" fillId="0" borderId="8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43" fontId="4" fillId="0" borderId="8" xfId="52" applyFont="1" applyFill="1" applyBorder="1" applyAlignment="1">
      <alignment horizontal="center" vertical="center"/>
    </xf>
    <xf numFmtId="43" fontId="4" fillId="0" borderId="9" xfId="52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textRotation="255"/>
    </xf>
    <xf numFmtId="0" fontId="4" fillId="0" borderId="6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textRotation="255"/>
    </xf>
    <xf numFmtId="0" fontId="4" fillId="0" borderId="11" xfId="51" applyFont="1" applyFill="1" applyBorder="1" applyAlignment="1">
      <alignment horizontal="center" vertical="center"/>
    </xf>
    <xf numFmtId="0" fontId="4" fillId="0" borderId="12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7" xfId="51" applyFont="1" applyFill="1" applyBorder="1" applyAlignment="1">
      <alignment horizontal="center" vertical="center"/>
    </xf>
    <xf numFmtId="0" fontId="4" fillId="0" borderId="7" xfId="51" applyFont="1" applyFill="1" applyBorder="1" applyAlignment="1">
      <alignment horizontal="center" vertical="center" wrapText="1"/>
    </xf>
    <xf numFmtId="0" fontId="5" fillId="0" borderId="13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/>
    </xf>
    <xf numFmtId="0" fontId="4" fillId="0" borderId="15" xfId="51" applyFont="1" applyFill="1" applyBorder="1" applyAlignment="1">
      <alignment horizontal="center" vertical="center"/>
    </xf>
    <xf numFmtId="0" fontId="4" fillId="0" borderId="15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center" vertical="center"/>
    </xf>
    <xf numFmtId="0" fontId="4" fillId="0" borderId="8" xfId="51" applyFont="1" applyFill="1" applyBorder="1" applyAlignment="1">
      <alignment horizontal="center" vertical="center" textRotation="255"/>
    </xf>
    <xf numFmtId="0" fontId="5" fillId="0" borderId="1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/>
    </xf>
    <xf numFmtId="0" fontId="6" fillId="0" borderId="17" xfId="51" applyFont="1" applyFill="1" applyBorder="1" applyAlignment="1">
      <alignment horizontal="center" vertical="center"/>
    </xf>
    <xf numFmtId="0" fontId="6" fillId="0" borderId="18" xfId="51" applyFont="1" applyFill="1" applyBorder="1" applyAlignment="1">
      <alignment horizontal="center" vertical="center"/>
    </xf>
    <xf numFmtId="0" fontId="8" fillId="0" borderId="0" xfId="51" applyFont="1" applyFill="1" applyAlignment="1">
      <alignment horizontal="left" vertical="center"/>
    </xf>
    <xf numFmtId="0" fontId="8" fillId="0" borderId="0" xfId="51" applyFont="1" applyFill="1" applyAlignment="1">
      <alignment horizontal="left" vertical="center" wrapText="1"/>
    </xf>
    <xf numFmtId="0" fontId="8" fillId="0" borderId="0" xfId="51" applyFont="1" applyFill="1">
      <alignment vertical="center"/>
    </xf>
    <xf numFmtId="0" fontId="4" fillId="0" borderId="5" xfId="51" applyFont="1" applyFill="1" applyBorder="1" applyAlignment="1">
      <alignment horizontal="center" vertical="center"/>
    </xf>
    <xf numFmtId="10" fontId="4" fillId="0" borderId="6" xfId="13" applyNumberFormat="1" applyFont="1" applyFill="1" applyBorder="1" applyAlignment="1">
      <alignment horizontal="center" vertical="center"/>
    </xf>
    <xf numFmtId="43" fontId="4" fillId="0" borderId="10" xfId="52" applyFont="1" applyFill="1" applyBorder="1" applyAlignment="1">
      <alignment horizontal="center" vertical="center"/>
    </xf>
    <xf numFmtId="177" fontId="4" fillId="0" borderId="19" xfId="51" applyNumberFormat="1" applyFont="1" applyFill="1" applyBorder="1" applyAlignment="1">
      <alignment horizontal="center" vertical="center" wrapText="1"/>
    </xf>
    <xf numFmtId="177" fontId="4" fillId="0" borderId="20" xfId="51" applyNumberFormat="1" applyFont="1" applyFill="1" applyBorder="1" applyAlignment="1">
      <alignment horizontal="center" vertical="center" wrapText="1"/>
    </xf>
    <xf numFmtId="177" fontId="4" fillId="0" borderId="21" xfId="51" applyNumberFormat="1" applyFont="1" applyFill="1" applyBorder="1" applyAlignment="1">
      <alignment horizontal="center" vertical="center" wrapText="1"/>
    </xf>
    <xf numFmtId="177" fontId="4" fillId="0" borderId="1" xfId="51" applyNumberFormat="1" applyFont="1" applyFill="1" applyBorder="1" applyAlignment="1">
      <alignment horizontal="center" vertical="center" wrapText="1"/>
    </xf>
    <xf numFmtId="0" fontId="6" fillId="0" borderId="10" xfId="51" applyFont="1" applyFill="1" applyBorder="1" applyAlignment="1">
      <alignment horizontal="center" vertical="center"/>
    </xf>
    <xf numFmtId="0" fontId="6" fillId="0" borderId="6" xfId="5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346200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="80" zoomScaleNormal="70" topLeftCell="A7" workbookViewId="0">
      <selection activeCell="G13" sqref="G13"/>
    </sheetView>
  </sheetViews>
  <sheetFormatPr defaultColWidth="9" defaultRowHeight="13.5"/>
  <cols>
    <col min="1" max="1" width="7.55833333333333" style="1" customWidth="1"/>
    <col min="2" max="2" width="9.66666666666667" style="1" customWidth="1"/>
    <col min="3" max="3" width="10.5583333333333" style="1" customWidth="1"/>
    <col min="4" max="4" width="19.6666666666667" style="1" customWidth="1"/>
    <col min="5" max="5" width="16.1083333333333" style="1" customWidth="1"/>
    <col min="6" max="6" width="17.2166666666667" style="1" customWidth="1"/>
    <col min="7" max="7" width="16.4416666666667" style="1" customWidth="1"/>
    <col min="8" max="9" width="10.3333333333333" style="1" customWidth="1"/>
    <col min="10" max="10" width="16.6666666666667" style="1" customWidth="1"/>
    <col min="11" max="11" width="10.4416666666667" style="1" customWidth="1"/>
    <col min="12" max="16384" width="9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6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1.6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5</v>
      </c>
      <c r="I4" s="4"/>
      <c r="J4" s="4"/>
    </row>
    <row r="5" ht="21.6" customHeight="1" spans="1:10">
      <c r="A5" s="5" t="s">
        <v>7</v>
      </c>
      <c r="B5" s="5"/>
      <c r="C5" s="5"/>
      <c r="D5" s="6" t="s">
        <v>8</v>
      </c>
      <c r="E5" s="7"/>
      <c r="F5" s="8"/>
      <c r="G5" s="5" t="s">
        <v>9</v>
      </c>
      <c r="H5" s="5">
        <v>59907125</v>
      </c>
      <c r="I5" s="5"/>
      <c r="J5" s="5"/>
    </row>
    <row r="6" ht="36.6" customHeight="1" spans="1:10">
      <c r="A6" s="9" t="s">
        <v>10</v>
      </c>
      <c r="B6" s="9"/>
      <c r="C6" s="9"/>
      <c r="D6" s="10"/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  <c r="J6" s="48" t="s">
        <v>16</v>
      </c>
    </row>
    <row r="7" ht="22.2" customHeight="1" spans="1:10">
      <c r="A7" s="11"/>
      <c r="B7" s="11"/>
      <c r="C7" s="11"/>
      <c r="D7" s="12" t="s">
        <v>17</v>
      </c>
      <c r="E7" s="13">
        <v>318.9863</v>
      </c>
      <c r="F7" s="13">
        <v>318.9863</v>
      </c>
      <c r="G7" s="13">
        <v>318.9863</v>
      </c>
      <c r="H7" s="14">
        <f>H8+H9+H10</f>
        <v>10</v>
      </c>
      <c r="I7" s="49">
        <f>G7/F7</f>
        <v>1</v>
      </c>
      <c r="J7" s="11">
        <f>G7/F7*H7</f>
        <v>10</v>
      </c>
    </row>
    <row r="8" ht="22.2" customHeight="1" spans="1:10">
      <c r="A8" s="11"/>
      <c r="B8" s="11"/>
      <c r="C8" s="11"/>
      <c r="D8" s="15" t="s">
        <v>18</v>
      </c>
      <c r="E8" s="13">
        <v>318.9863</v>
      </c>
      <c r="F8" s="13">
        <v>318.9863</v>
      </c>
      <c r="G8" s="13">
        <v>318.9863</v>
      </c>
      <c r="H8" s="11">
        <v>10</v>
      </c>
      <c r="I8" s="49">
        <f t="shared" ref="I8" si="0">G8/F8</f>
        <v>1</v>
      </c>
      <c r="J8" s="11">
        <f>G8/F8*H8</f>
        <v>10</v>
      </c>
    </row>
    <row r="9" ht="22.2" customHeight="1" spans="1:10">
      <c r="A9" s="11"/>
      <c r="B9" s="11"/>
      <c r="C9" s="11"/>
      <c r="D9" s="15" t="s">
        <v>19</v>
      </c>
      <c r="E9" s="13"/>
      <c r="F9" s="13"/>
      <c r="G9" s="13"/>
      <c r="H9" s="11">
        <v>0</v>
      </c>
      <c r="I9" s="49"/>
      <c r="J9" s="11"/>
    </row>
    <row r="10" ht="22.2" customHeight="1" spans="1:10">
      <c r="A10" s="11"/>
      <c r="B10" s="11"/>
      <c r="C10" s="11"/>
      <c r="D10" s="15" t="s">
        <v>20</v>
      </c>
      <c r="E10" s="13"/>
      <c r="F10" s="13"/>
      <c r="G10" s="13"/>
      <c r="H10" s="11">
        <v>0</v>
      </c>
      <c r="I10" s="14"/>
      <c r="J10" s="11" t="s">
        <v>21</v>
      </c>
    </row>
    <row r="11" ht="22.2" customHeight="1" spans="1:10">
      <c r="A11" s="16" t="s">
        <v>22</v>
      </c>
      <c r="B11" s="17" t="s">
        <v>23</v>
      </c>
      <c r="C11" s="18"/>
      <c r="D11" s="18"/>
      <c r="E11" s="18"/>
      <c r="F11" s="19"/>
      <c r="G11" s="20" t="s">
        <v>24</v>
      </c>
      <c r="H11" s="21"/>
      <c r="I11" s="21"/>
      <c r="J11" s="50"/>
    </row>
    <row r="12" ht="77.4" customHeight="1" spans="1:10">
      <c r="A12" s="22"/>
      <c r="B12" s="23" t="s">
        <v>25</v>
      </c>
      <c r="C12" s="23"/>
      <c r="D12" s="23"/>
      <c r="E12" s="23"/>
      <c r="F12" s="23"/>
      <c r="G12" s="23" t="s">
        <v>26</v>
      </c>
      <c r="H12" s="23"/>
      <c r="I12" s="23"/>
      <c r="J12" s="23"/>
    </row>
    <row r="13" ht="42.6" customHeight="1" spans="1:10">
      <c r="A13" s="24" t="s">
        <v>27</v>
      </c>
      <c r="B13" s="11" t="s">
        <v>28</v>
      </c>
      <c r="C13" s="14" t="s">
        <v>29</v>
      </c>
      <c r="D13" s="25" t="s">
        <v>30</v>
      </c>
      <c r="E13" s="26"/>
      <c r="F13" s="14" t="s">
        <v>31</v>
      </c>
      <c r="G13" s="11" t="s">
        <v>32</v>
      </c>
      <c r="H13" s="11" t="s">
        <v>14</v>
      </c>
      <c r="I13" s="11" t="s">
        <v>16</v>
      </c>
      <c r="J13" s="11" t="s">
        <v>33</v>
      </c>
    </row>
    <row r="14" ht="30" customHeight="1" spans="1:10">
      <c r="A14" s="24"/>
      <c r="B14" s="27" t="s">
        <v>34</v>
      </c>
      <c r="C14" s="28" t="s">
        <v>35</v>
      </c>
      <c r="D14" s="29" t="s">
        <v>36</v>
      </c>
      <c r="E14" s="29"/>
      <c r="F14" s="26" t="s">
        <v>37</v>
      </c>
      <c r="G14" s="30" t="s">
        <v>38</v>
      </c>
      <c r="H14" s="31">
        <v>30</v>
      </c>
      <c r="I14" s="51">
        <v>30</v>
      </c>
      <c r="J14" s="31"/>
    </row>
    <row r="15" ht="37.05" customHeight="1" spans="1:10">
      <c r="A15" s="24"/>
      <c r="B15" s="27"/>
      <c r="C15" s="32"/>
      <c r="D15" s="29"/>
      <c r="E15" s="29"/>
      <c r="F15" s="33"/>
      <c r="G15" s="34"/>
      <c r="H15" s="35"/>
      <c r="I15" s="52"/>
      <c r="J15" s="35"/>
    </row>
    <row r="16" ht="29.4" customHeight="1" spans="1:10">
      <c r="A16" s="24"/>
      <c r="B16" s="36"/>
      <c r="C16" s="32"/>
      <c r="D16" s="29"/>
      <c r="E16" s="29"/>
      <c r="F16" s="37"/>
      <c r="G16" s="34"/>
      <c r="H16" s="9"/>
      <c r="I16" s="53"/>
      <c r="J16" s="9"/>
    </row>
    <row r="17" ht="90.6" customHeight="1" spans="1:10">
      <c r="A17" s="38"/>
      <c r="B17" s="39" t="s">
        <v>39</v>
      </c>
      <c r="C17" s="39" t="s">
        <v>40</v>
      </c>
      <c r="D17" s="29" t="s">
        <v>41</v>
      </c>
      <c r="E17" s="29"/>
      <c r="F17" s="40" t="s">
        <v>42</v>
      </c>
      <c r="G17" s="41" t="s">
        <v>43</v>
      </c>
      <c r="H17" s="19">
        <v>45</v>
      </c>
      <c r="I17" s="54">
        <v>42</v>
      </c>
      <c r="J17" s="11" t="s">
        <v>44</v>
      </c>
    </row>
    <row r="18" ht="99" customHeight="1" spans="1:10">
      <c r="A18" s="38"/>
      <c r="B18" s="39" t="s">
        <v>45</v>
      </c>
      <c r="C18" s="39" t="s">
        <v>46</v>
      </c>
      <c r="D18" s="29" t="s">
        <v>47</v>
      </c>
      <c r="E18" s="29"/>
      <c r="F18" s="40" t="s">
        <v>48</v>
      </c>
      <c r="G18" s="42">
        <v>0.85</v>
      </c>
      <c r="H18" s="19">
        <v>15</v>
      </c>
      <c r="I18" s="54">
        <v>12</v>
      </c>
      <c r="J18" s="11" t="s">
        <v>49</v>
      </c>
    </row>
    <row r="19" ht="31.8" customHeight="1" spans="1:10">
      <c r="A19" s="43" t="s">
        <v>50</v>
      </c>
      <c r="B19" s="44"/>
      <c r="C19" s="44"/>
      <c r="D19" s="44"/>
      <c r="E19" s="44"/>
      <c r="F19" s="44"/>
      <c r="G19" s="44"/>
      <c r="H19" s="4">
        <v>100</v>
      </c>
      <c r="I19" s="55">
        <f>J7+SUM(I14:I18)</f>
        <v>94</v>
      </c>
      <c r="J19" s="56"/>
    </row>
    <row r="20" spans="1:10">
      <c r="A20" s="45" t="s">
        <v>51</v>
      </c>
      <c r="B20" s="45"/>
      <c r="C20" s="45"/>
      <c r="D20" s="45"/>
      <c r="E20" s="45"/>
      <c r="F20" s="45"/>
      <c r="G20" s="45"/>
      <c r="H20" s="45"/>
      <c r="I20" s="45"/>
      <c r="J20" s="45"/>
    </row>
    <row r="21" ht="85.95" customHeight="1" spans="1:10">
      <c r="A21" s="46" t="s">
        <v>52</v>
      </c>
      <c r="B21" s="46"/>
      <c r="C21" s="46"/>
      <c r="D21" s="46"/>
      <c r="E21" s="46"/>
      <c r="F21" s="46"/>
      <c r="G21" s="46"/>
      <c r="H21" s="46"/>
      <c r="I21" s="46"/>
      <c r="J21" s="46"/>
    </row>
    <row r="22" spans="1:10">
      <c r="A22" s="47" t="s">
        <v>53</v>
      </c>
      <c r="B22" s="47"/>
      <c r="C22" s="47"/>
      <c r="D22" s="47"/>
      <c r="E22" s="47"/>
      <c r="F22" s="47"/>
      <c r="G22" s="47"/>
      <c r="H22" s="47"/>
      <c r="I22" s="47"/>
      <c r="J22" s="47"/>
    </row>
    <row r="23" spans="1:10">
      <c r="A23" s="47" t="s">
        <v>54</v>
      </c>
      <c r="B23" s="47"/>
      <c r="C23" s="47"/>
      <c r="D23" s="47"/>
      <c r="E23" s="47"/>
      <c r="F23" s="47"/>
      <c r="G23" s="47"/>
      <c r="H23" s="47"/>
      <c r="I23" s="47"/>
      <c r="J23" s="47"/>
    </row>
  </sheetData>
  <mergeCells count="34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7:E17"/>
    <mergeCell ref="D18:E18"/>
    <mergeCell ref="A19:G19"/>
    <mergeCell ref="I19:J19"/>
    <mergeCell ref="A20:J20"/>
    <mergeCell ref="A21:J21"/>
    <mergeCell ref="A22:J22"/>
    <mergeCell ref="A23:J23"/>
    <mergeCell ref="A11:A12"/>
    <mergeCell ref="A13:A18"/>
    <mergeCell ref="B14:B16"/>
    <mergeCell ref="C14:C16"/>
    <mergeCell ref="F14:F16"/>
    <mergeCell ref="G14:G16"/>
    <mergeCell ref="H14:H16"/>
    <mergeCell ref="I14:I16"/>
    <mergeCell ref="J14:J16"/>
    <mergeCell ref="D14:E16"/>
    <mergeCell ref="A6:C10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2019-03-29T09:58:00Z</dcterms:created>
  <cp:lastPrinted>2021-03-06T21:57:00Z</cp:lastPrinted>
  <dcterms:modified xsi:type="dcterms:W3CDTF">2023-08-24T06:49:42Z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A4AD3528C0D742F3841BBC32FA2B5C15_12</vt:lpwstr>
  </property>
</Properties>
</file>