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<sst xmlns="http://schemas.openxmlformats.org/spreadsheetml/2006/main" count="90" uniqueCount="74">
  <si>
    <t>项目支出绩效自评表</t>
  </si>
  <si>
    <t xml:space="preserve"> （2022年度）</t>
  </si>
  <si>
    <t>项目名称</t>
  </si>
  <si>
    <t>区级资金项目</t>
  </si>
  <si>
    <t>主管部门</t>
  </si>
  <si>
    <t>北京市顺义区人民法院</t>
  </si>
  <si>
    <t>实施单位</t>
  </si>
  <si>
    <t>项目负责人</t>
  </si>
  <si>
    <t>胡伟</t>
  </si>
  <si>
    <t>联系电话</t>
  </si>
  <si>
    <t>项目资金
（万元)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</si>
  <si>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</si>
  <si>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</si>
  <si>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</si>
  <si>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</si>
  <si>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</si>
  <si>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</si>
  <si>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</si>
  <si>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</si>
  <si>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</si>
  <si>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</si>
  <si>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</si>
  <si>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</si>
  <si>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</si>
  <si>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</si>
  <si>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</si>
  <si>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</si>
  <si>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区级财政资金拨付主要用于我院诉调对接中心租金，执行过程中扣押的车辆停车场租金、调解员经费、编外人员经费及聘用制人员经费，有力的保障了我院案件审判工作。</t>
  </si>
  <si>
    <r>
      <rPr>
        <sz val="10.5"/>
        <rFont val="Times New Roman"/>
        <charset val="134"/>
      </rPr>
      <t>2022</t>
    </r>
    <r>
      <rPr>
        <sz val="10.5"/>
        <rFont val="仿宋_GB2312"/>
        <charset val="134"/>
      </rPr>
      <t>年区级资金项目已圆满完成，截止</t>
    </r>
    <r>
      <rPr>
        <sz val="10.5"/>
        <rFont val="Times New Roman"/>
        <charset val="134"/>
      </rPr>
      <t>2022</t>
    </r>
    <r>
      <rPr>
        <sz val="10.5"/>
        <rFont val="仿宋_GB2312"/>
        <charset val="134"/>
      </rPr>
      <t>年</t>
    </r>
    <r>
      <rPr>
        <sz val="10.5"/>
        <rFont val="Times New Roman"/>
        <charset val="134"/>
      </rPr>
      <t>12</t>
    </r>
    <r>
      <rPr>
        <sz val="10.5"/>
        <rFont val="仿宋_GB2312"/>
        <charset val="134"/>
      </rPr>
      <t>月</t>
    </r>
    <r>
      <rPr>
        <sz val="10.5"/>
        <rFont val="Times New Roman"/>
        <charset val="134"/>
      </rPr>
      <t>31</t>
    </r>
    <r>
      <rPr>
        <sz val="10.5"/>
        <rFont val="仿宋_GB2312"/>
        <charset val="134"/>
      </rPr>
      <t>日，项目经费已支付</t>
    </r>
    <r>
      <rPr>
        <sz val="10.5"/>
        <rFont val="Times New Roman"/>
        <charset val="134"/>
      </rPr>
      <t>2351.190428</t>
    </r>
    <r>
      <rPr>
        <sz val="10.5"/>
        <rFont val="仿宋_GB2312"/>
        <charset val="134"/>
      </rPr>
      <t>万元，主要为区财政拨各项经费，包括党员日常活动经费</t>
    </r>
    <r>
      <rPr>
        <sz val="10.5"/>
        <rFont val="Times New Roman"/>
        <charset val="134"/>
      </rPr>
      <t>89,400.00</t>
    </r>
    <r>
      <rPr>
        <sz val="10.5"/>
        <rFont val="仿宋_GB2312"/>
        <charset val="134"/>
      </rPr>
      <t>元、区级领导“一助一”工作经费</t>
    </r>
    <r>
      <rPr>
        <sz val="10.5"/>
        <rFont val="Times New Roman"/>
        <charset val="134"/>
      </rPr>
      <t>150,000.00</t>
    </r>
    <r>
      <rPr>
        <sz val="10.5"/>
        <rFont val="仿宋_GB2312"/>
        <charset val="134"/>
      </rPr>
      <t>元、人民调解员经费</t>
    </r>
    <r>
      <rPr>
        <sz val="10.5"/>
        <rFont val="Times New Roman"/>
        <charset val="134"/>
      </rPr>
      <t>34,609.00</t>
    </r>
    <r>
      <rPr>
        <sz val="10.5"/>
        <rFont val="仿宋_GB2312"/>
        <charset val="134"/>
      </rPr>
      <t>元、法院西侧停车场住进</t>
    </r>
    <r>
      <rPr>
        <sz val="10.5"/>
        <rFont val="Times New Roman"/>
        <charset val="134"/>
      </rPr>
      <t>150,000.00</t>
    </r>
    <r>
      <rPr>
        <sz val="10.5"/>
        <rFont val="仿宋_GB2312"/>
        <charset val="134"/>
      </rPr>
      <t>元、法院租金及编外人员工资</t>
    </r>
    <r>
      <rPr>
        <sz val="10.5"/>
        <rFont val="Times New Roman"/>
        <charset val="134"/>
      </rPr>
      <t>6,276,268.00</t>
    </r>
    <r>
      <rPr>
        <sz val="10.5"/>
        <rFont val="仿宋_GB2312"/>
        <charset val="134"/>
      </rPr>
      <t>元、增加聘用制司法辅助人员经费</t>
    </r>
    <r>
      <rPr>
        <sz val="10.5"/>
        <rFont val="Times New Roman"/>
        <charset val="134"/>
      </rPr>
      <t>9,606,101.28</t>
    </r>
    <r>
      <rPr>
        <sz val="10.5"/>
        <rFont val="仿宋_GB2312"/>
        <charset val="134"/>
      </rPr>
      <t>元、执行案件扣押车辆停车场租赁费</t>
    </r>
    <r>
      <rPr>
        <sz val="10.5"/>
        <rFont val="Times New Roman"/>
        <charset val="134"/>
      </rPr>
      <t>600,000.00</t>
    </r>
    <r>
      <rPr>
        <sz val="10.5"/>
        <rFont val="仿宋_GB2312"/>
        <charset val="134"/>
      </rPr>
      <t>元、区法院申请租用场地设立诉调对接中心</t>
    </r>
    <r>
      <rPr>
        <sz val="10.5"/>
        <rFont val="Times New Roman"/>
        <charset val="134"/>
      </rPr>
      <t>6,045,526.00</t>
    </r>
    <r>
      <rPr>
        <sz val="10.5"/>
        <rFont val="仿宋_GB2312"/>
        <charset val="134"/>
      </rPr>
      <t>元、增加诉调对接中心相关经费</t>
    </r>
    <r>
      <rPr>
        <sz val="10.5"/>
        <rFont val="Times New Roman"/>
        <charset val="134"/>
      </rPr>
      <t>350,000.00</t>
    </r>
    <r>
      <rPr>
        <sz val="10.5"/>
        <rFont val="仿宋_GB2312"/>
        <charset val="134"/>
      </rPr>
      <t>元、区发改委拨西藏尼木县法院援助资金</t>
    </r>
    <r>
      <rPr>
        <sz val="10.5"/>
        <rFont val="Times New Roman"/>
        <charset val="134"/>
      </rPr>
      <t>200,000.00</t>
    </r>
    <r>
      <rPr>
        <sz val="10.5"/>
        <rFont val="仿宋_GB2312"/>
        <charset val="134"/>
      </rPr>
      <t>元。各项产出指标及效益均已达成，项目圆满结束。</t>
    </r>
  </si>
  <si>
    <t>绩效指标</t>
  </si>
  <si>
    <t>一级指标</t>
  </si>
  <si>
    <t>二级指标</t>
  </si>
  <si>
    <t>三级指标</t>
  </si>
  <si>
    <t>年度</t>
  </si>
  <si>
    <t>实际</t>
  </si>
  <si>
    <t>得分差异及原因</t>
  </si>
  <si>
    <t>指标值</t>
  </si>
  <si>
    <t>完成值</t>
  </si>
  <si>
    <t>产出指标</t>
  </si>
  <si>
    <t>数量指标</t>
  </si>
  <si>
    <t>保障法院审判工作</t>
  </si>
  <si>
    <r>
      <rPr>
        <sz val="10.5"/>
        <color theme="1"/>
        <rFont val="Times New Roman"/>
        <charset val="134"/>
      </rPr>
      <t>7</t>
    </r>
    <r>
      <rPr>
        <sz val="10.5"/>
        <color theme="1"/>
        <rFont val="宋体"/>
        <charset val="134"/>
      </rPr>
      <t>项</t>
    </r>
  </si>
  <si>
    <t>质量指标</t>
  </si>
  <si>
    <t>保证日常审判工作正常运行</t>
  </si>
  <si>
    <t>满足</t>
  </si>
  <si>
    <t>时效指标</t>
  </si>
  <si>
    <t>区级资金项目到位</t>
  </si>
  <si>
    <t>及时</t>
  </si>
  <si>
    <t>成本指标</t>
  </si>
  <si>
    <t>项目预算</t>
  </si>
  <si>
    <r>
      <rPr>
        <sz val="10.5"/>
        <color theme="1"/>
        <rFont val="Times New Roman"/>
        <charset val="134"/>
      </rPr>
      <t>2351.190428</t>
    </r>
    <r>
      <rPr>
        <sz val="10.5"/>
        <color theme="1"/>
        <rFont val="仿宋_GB2312"/>
        <charset val="134"/>
      </rPr>
      <t>万元</t>
    </r>
  </si>
  <si>
    <t>效益指标</t>
  </si>
  <si>
    <t>经济效益指标</t>
  </si>
  <si>
    <t>提升办案效率，节约办案成本</t>
  </si>
  <si>
    <t>节约</t>
  </si>
  <si>
    <t>加强办案效率，缩短办案时间成本，全过程进行办案成本管控，节约停车场租金及人员经费。</t>
  </si>
  <si>
    <t>社会效益指标</t>
  </si>
  <si>
    <t>日常审判工作稳定情况</t>
  </si>
  <si>
    <t>提升</t>
  </si>
  <si>
    <t>生态效益指标</t>
  </si>
  <si>
    <t>不使用</t>
  </si>
  <si>
    <t>-</t>
  </si>
  <si>
    <t>可持续影响指标</t>
  </si>
  <si>
    <t>审判法庭正常使用</t>
  </si>
  <si>
    <t>确保审判法庭正常使用，提升审判效率</t>
  </si>
  <si>
    <t>得到提升</t>
  </si>
  <si>
    <t>始终以习近平新时代中国特色社会主义思想为指导，学习宣传贯彻党的二十大为主线，履行审判职责，为人民需求服务，保持司法公正</t>
  </si>
  <si>
    <t>满意度指标</t>
  </si>
  <si>
    <t>服务对象满意度指标</t>
  </si>
  <si>
    <t>各部门满意度</t>
  </si>
  <si>
    <r>
      <rPr>
        <sz val="10.5"/>
        <color theme="1"/>
        <rFont val="仿宋_GB2312"/>
        <charset val="134"/>
      </rPr>
      <t>大于等于</t>
    </r>
    <r>
      <rPr>
        <sz val="10.5"/>
        <color theme="1"/>
        <rFont val="Times New Roman"/>
        <charset val="134"/>
      </rPr>
      <t>95%</t>
    </r>
  </si>
  <si>
    <r>
      <rPr>
        <sz val="10.5"/>
        <color theme="1"/>
        <rFont val="仿宋_GB2312"/>
        <charset val="134"/>
      </rPr>
      <t>大于等于</t>
    </r>
    <r>
      <rPr>
        <sz val="10.5"/>
        <color theme="1"/>
        <rFont val="Times New Roman"/>
        <charset val="134"/>
      </rPr>
      <t>90%</t>
    </r>
  </si>
  <si>
    <t>提高编外人员专业能力及服务，保障法庭工作顺利开展，提高法院各部门满意度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</si>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</sst>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0000000000_ "/>
    <numFmt numFmtId="177" formatCode="#,##0.000000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b/>
      <sz val="20"/>
      <color theme="1"/>
      <name val="仿宋_GB2312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Times New Roman"/>
      <charset val="134"/>
    </font>
    <font>
      <sz val="10.5"/>
      <name val="仿宋_GB2312"/>
      <charset val="134"/>
    </font>
    <font>
      <sz val="10.5"/>
      <color rgb="FF000000"/>
      <name val="仿宋_GB2312"/>
      <charset val="134"/>
    </font>
    <font>
      <sz val="10.5"/>
      <color rgb="FF000000"/>
      <name val="Times New Roman"/>
      <charset val="134"/>
    </font>
    <font>
      <sz val="11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.5"/>
      <name val="Times New Roman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1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6" borderId="19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21" borderId="17" applyNumberFormat="0" applyAlignment="0" applyProtection="0">
      <alignment vertical="center"/>
    </xf>
    <xf numFmtId="0" fontId="25" fillId="21" borderId="15" applyNumberFormat="0" applyAlignment="0" applyProtection="0">
      <alignment vertical="center"/>
    </xf>
    <xf numFmtId="0" fontId="27" fillId="32" borderId="20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7" fontId="5" fillId="0" borderId="6" xfId="0" applyNumberFormat="1" applyFont="1" applyBorder="1" applyAlignment="1">
      <alignment horizontal="center" vertical="center" wrapText="1"/>
    </xf>
    <xf numFmtId="177" fontId="5" fillId="0" borderId="7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43" fontId="5" fillId="0" borderId="1" xfId="8" applyFont="1" applyFill="1" applyBorder="1" applyAlignment="1">
      <alignment vertical="center" wrapText="1"/>
    </xf>
    <xf numFmtId="10" fontId="5" fillId="0" borderId="1" xfId="11" applyNumberFormat="1" applyFont="1" applyFill="1" applyBorder="1" applyAlignment="1">
      <alignment horizontal="center" vertical="center" wrapText="1"/>
    </xf>
    <xf numFmtId="9" fontId="4" fillId="0" borderId="1" xfId="11" applyFont="1" applyBorder="1" applyAlignment="1">
      <alignment horizontal="center" vertical="center" wrapText="1"/>
    </xf>
    <xf numFmtId="176" fontId="1" fillId="0" borderId="0" xfId="0" applyNumberFormat="1" applyFont="1" applyAlignment="1"/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3" fontId="8" fillId="0" borderId="1" xfId="8" applyFont="1" applyBorder="1" applyAlignment="1">
      <alignment horizontal="center" vertical="center" wrapText="1"/>
    </xf>
    <xf numFmtId="0" fontId="9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workbookViewId="0">
      <selection activeCell="K22" sqref="K22:L22"/>
    </sheetView>
  </sheetViews>
  <sheetFormatPr defaultColWidth="9" defaultRowHeight="13.5"/>
  <cols>
    <col min="1" max="4" width="9" style="1"/>
    <col min="5" max="5" width="14.625" style="1" customWidth="1"/>
    <col min="6" max="6" width="9" style="1"/>
    <col min="7" max="7" width="19" style="1" customWidth="1"/>
    <col min="8" max="8" width="19.8833333333333" style="1" customWidth="1"/>
    <col min="9" max="10" width="9.10833333333333" style="1" customWidth="1"/>
    <col min="11" max="11" width="11.8833333333333" style="1" customWidth="1"/>
    <col min="12" max="12" width="25.3333333333333" style="1" customWidth="1"/>
    <col min="13" max="13" width="19.3333333333333" style="1" customWidth="1"/>
    <col min="14" max="16384" width="9" style="1"/>
  </cols>
  <sheetData>
    <row r="1" ht="25.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8.75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4" spans="1:12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  <c r="L4" s="4"/>
    </row>
    <row r="5" spans="1:12">
      <c r="A5" s="4" t="s">
        <v>4</v>
      </c>
      <c r="B5" s="4"/>
      <c r="C5" s="4" t="s">
        <v>5</v>
      </c>
      <c r="D5" s="4"/>
      <c r="E5" s="4"/>
      <c r="F5" s="4"/>
      <c r="G5" s="4"/>
      <c r="H5" s="4" t="s">
        <v>6</v>
      </c>
      <c r="I5" s="4"/>
      <c r="J5" s="4" t="s">
        <v>5</v>
      </c>
      <c r="K5" s="4"/>
      <c r="L5" s="4"/>
    </row>
    <row r="6" spans="1:12">
      <c r="A6" s="4" t="s">
        <v>7</v>
      </c>
      <c r="B6" s="4"/>
      <c r="C6" s="4" t="s">
        <v>8</v>
      </c>
      <c r="D6" s="4"/>
      <c r="E6" s="4"/>
      <c r="F6" s="4"/>
      <c r="G6" s="4"/>
      <c r="H6" s="4" t="s">
        <v>9</v>
      </c>
      <c r="I6" s="4"/>
      <c r="J6" s="19">
        <v>69434260</v>
      </c>
      <c r="K6" s="19"/>
      <c r="L6" s="19"/>
    </row>
    <row r="7" ht="15" customHeight="1" spans="1:12">
      <c r="A7" s="5" t="s">
        <v>10</v>
      </c>
      <c r="B7" s="6"/>
      <c r="C7" s="4"/>
      <c r="D7" s="4"/>
      <c r="E7" s="4" t="s">
        <v>11</v>
      </c>
      <c r="F7" s="4" t="s">
        <v>12</v>
      </c>
      <c r="G7" s="4"/>
      <c r="H7" s="4" t="s">
        <v>13</v>
      </c>
      <c r="I7" s="4"/>
      <c r="J7" s="4" t="s">
        <v>14</v>
      </c>
      <c r="K7" s="4" t="s">
        <v>15</v>
      </c>
      <c r="L7" s="4" t="s">
        <v>16</v>
      </c>
    </row>
    <row r="8" spans="1:12">
      <c r="A8" s="7"/>
      <c r="B8" s="8"/>
      <c r="C8" s="4"/>
      <c r="D8" s="4"/>
      <c r="E8" s="4" t="s">
        <v>17</v>
      </c>
      <c r="F8" s="4" t="s">
        <v>17</v>
      </c>
      <c r="G8" s="4"/>
      <c r="H8" s="4" t="s">
        <v>18</v>
      </c>
      <c r="I8" s="4"/>
      <c r="J8" s="4"/>
      <c r="K8" s="4"/>
      <c r="L8" s="4"/>
    </row>
    <row r="9" spans="1:12">
      <c r="A9" s="7"/>
      <c r="B9" s="8"/>
      <c r="C9" s="9" t="s">
        <v>19</v>
      </c>
      <c r="D9" s="9"/>
      <c r="E9" s="10">
        <v>2334.869528</v>
      </c>
      <c r="F9" s="11">
        <v>2351.190428</v>
      </c>
      <c r="G9" s="12"/>
      <c r="H9" s="11">
        <v>2351.190428</v>
      </c>
      <c r="I9" s="12"/>
      <c r="J9" s="19">
        <v>10</v>
      </c>
      <c r="K9" s="28">
        <f>H9/F9</f>
        <v>1</v>
      </c>
      <c r="L9" s="29">
        <f>J9*K9</f>
        <v>10</v>
      </c>
    </row>
    <row r="10" ht="15" customHeight="1" spans="1:12">
      <c r="A10" s="7"/>
      <c r="B10" s="8"/>
      <c r="C10" s="5" t="s">
        <v>20</v>
      </c>
      <c r="D10" s="6"/>
      <c r="E10" s="10"/>
      <c r="F10" s="10"/>
      <c r="G10" s="10"/>
      <c r="H10" s="10"/>
      <c r="I10" s="10"/>
      <c r="J10" s="19" t="s">
        <v>21</v>
      </c>
      <c r="K10" s="30"/>
      <c r="L10" s="19"/>
    </row>
    <row r="11" spans="1:12">
      <c r="A11" s="7"/>
      <c r="B11" s="8"/>
      <c r="C11" s="13"/>
      <c r="D11" s="14"/>
      <c r="E11" s="10"/>
      <c r="F11" s="10"/>
      <c r="G11" s="10"/>
      <c r="H11" s="10"/>
      <c r="I11" s="10"/>
      <c r="J11" s="19"/>
      <c r="K11" s="30"/>
      <c r="L11" s="19"/>
    </row>
    <row r="12" spans="1:12">
      <c r="A12" s="7"/>
      <c r="B12" s="8"/>
      <c r="C12" s="4" t="s">
        <v>22</v>
      </c>
      <c r="D12" s="4"/>
      <c r="E12" s="4"/>
      <c r="F12" s="4"/>
      <c r="G12" s="4"/>
      <c r="H12" s="4"/>
      <c r="I12" s="4"/>
      <c r="J12" s="4" t="s">
        <v>21</v>
      </c>
      <c r="K12" s="4"/>
      <c r="L12" s="4"/>
    </row>
    <row r="13" spans="1:13">
      <c r="A13" s="13"/>
      <c r="B13" s="14"/>
      <c r="C13" s="4" t="s">
        <v>23</v>
      </c>
      <c r="D13" s="4"/>
      <c r="E13" s="10">
        <v>2334.869528</v>
      </c>
      <c r="F13" s="11">
        <v>2351.190428</v>
      </c>
      <c r="G13" s="12"/>
      <c r="H13" s="11">
        <v>2351.190428</v>
      </c>
      <c r="I13" s="12"/>
      <c r="J13" s="4" t="s">
        <v>21</v>
      </c>
      <c r="K13" s="31">
        <f>H13/F13</f>
        <v>1</v>
      </c>
      <c r="L13" s="4"/>
      <c r="M13" s="32"/>
    </row>
    <row r="14" spans="1:12">
      <c r="A14" s="4" t="s">
        <v>24</v>
      </c>
      <c r="B14" s="4" t="s">
        <v>25</v>
      </c>
      <c r="C14" s="4"/>
      <c r="D14" s="4"/>
      <c r="E14" s="4"/>
      <c r="F14" s="4"/>
      <c r="G14" s="4"/>
      <c r="H14" s="4" t="s">
        <v>26</v>
      </c>
      <c r="I14" s="4"/>
      <c r="J14" s="4"/>
      <c r="K14" s="4"/>
      <c r="L14" s="4"/>
    </row>
    <row r="15" ht="120" customHeight="1" spans="1:12">
      <c r="A15" s="4"/>
      <c r="B15" s="4" t="s">
        <v>27</v>
      </c>
      <c r="C15" s="4"/>
      <c r="D15" s="4"/>
      <c r="E15" s="4"/>
      <c r="F15" s="4"/>
      <c r="G15" s="4"/>
      <c r="H15" s="15" t="s">
        <v>28</v>
      </c>
      <c r="I15" s="15"/>
      <c r="J15" s="15"/>
      <c r="K15" s="15"/>
      <c r="L15" s="15"/>
    </row>
    <row r="16" spans="1:12">
      <c r="A16" s="16" t="s">
        <v>29</v>
      </c>
      <c r="B16" s="4" t="s">
        <v>30</v>
      </c>
      <c r="C16" s="4" t="s">
        <v>31</v>
      </c>
      <c r="D16" s="4" t="s">
        <v>32</v>
      </c>
      <c r="E16" s="4"/>
      <c r="F16" s="4"/>
      <c r="G16" s="4" t="s">
        <v>33</v>
      </c>
      <c r="H16" s="4" t="s">
        <v>34</v>
      </c>
      <c r="I16" s="4" t="s">
        <v>14</v>
      </c>
      <c r="J16" s="4" t="s">
        <v>16</v>
      </c>
      <c r="K16" s="4" t="s">
        <v>35</v>
      </c>
      <c r="L16" s="4"/>
    </row>
    <row r="17" spans="1:12">
      <c r="A17" s="17"/>
      <c r="B17" s="4"/>
      <c r="C17" s="4"/>
      <c r="D17" s="4"/>
      <c r="E17" s="4"/>
      <c r="F17" s="4"/>
      <c r="G17" s="4" t="s">
        <v>36</v>
      </c>
      <c r="H17" s="4" t="s">
        <v>37</v>
      </c>
      <c r="I17" s="4"/>
      <c r="J17" s="4"/>
      <c r="K17" s="4"/>
      <c r="L17" s="4"/>
    </row>
    <row r="18" ht="32.4" customHeight="1" spans="1:12">
      <c r="A18" s="17"/>
      <c r="B18" s="16" t="s">
        <v>38</v>
      </c>
      <c r="C18" s="4" t="s">
        <v>39</v>
      </c>
      <c r="D18" s="18" t="s">
        <v>40</v>
      </c>
      <c r="E18" s="18"/>
      <c r="F18" s="18"/>
      <c r="G18" s="19" t="s">
        <v>41</v>
      </c>
      <c r="H18" s="19" t="s">
        <v>41</v>
      </c>
      <c r="I18" s="19">
        <v>15</v>
      </c>
      <c r="J18" s="19">
        <v>15</v>
      </c>
      <c r="K18" s="4"/>
      <c r="L18" s="4"/>
    </row>
    <row r="19" ht="29.4" customHeight="1" spans="1:12">
      <c r="A19" s="17"/>
      <c r="B19" s="17"/>
      <c r="C19" s="16" t="s">
        <v>42</v>
      </c>
      <c r="D19" s="18" t="s">
        <v>43</v>
      </c>
      <c r="E19" s="18"/>
      <c r="F19" s="18"/>
      <c r="G19" s="20" t="s">
        <v>44</v>
      </c>
      <c r="H19" s="20" t="s">
        <v>44</v>
      </c>
      <c r="I19" s="19">
        <v>15</v>
      </c>
      <c r="J19" s="19">
        <v>15</v>
      </c>
      <c r="K19" s="4"/>
      <c r="L19" s="4"/>
    </row>
    <row r="20" ht="29.4" customHeight="1" spans="1:12">
      <c r="A20" s="17"/>
      <c r="B20" s="17"/>
      <c r="C20" s="16" t="s">
        <v>45</v>
      </c>
      <c r="D20" s="18" t="s">
        <v>46</v>
      </c>
      <c r="E20" s="18"/>
      <c r="F20" s="18"/>
      <c r="G20" s="20" t="s">
        <v>47</v>
      </c>
      <c r="H20" s="20" t="s">
        <v>47</v>
      </c>
      <c r="I20" s="19">
        <v>10</v>
      </c>
      <c r="J20" s="19">
        <v>10</v>
      </c>
      <c r="K20" s="4"/>
      <c r="L20" s="4"/>
    </row>
    <row r="21" ht="29.4" customHeight="1" spans="1:12">
      <c r="A21" s="17"/>
      <c r="B21" s="17"/>
      <c r="C21" s="16" t="s">
        <v>48</v>
      </c>
      <c r="D21" s="18" t="s">
        <v>49</v>
      </c>
      <c r="E21" s="18"/>
      <c r="F21" s="18"/>
      <c r="G21" s="19" t="s">
        <v>50</v>
      </c>
      <c r="H21" s="19" t="s">
        <v>50</v>
      </c>
      <c r="I21" s="19">
        <v>10</v>
      </c>
      <c r="J21" s="19">
        <v>10</v>
      </c>
      <c r="K21" s="4"/>
      <c r="L21" s="4"/>
    </row>
    <row r="22" ht="57" customHeight="1" spans="1:12">
      <c r="A22" s="17"/>
      <c r="B22" s="4" t="s">
        <v>51</v>
      </c>
      <c r="C22" s="4" t="s">
        <v>52</v>
      </c>
      <c r="D22" s="18" t="s">
        <v>53</v>
      </c>
      <c r="E22" s="18"/>
      <c r="F22" s="18"/>
      <c r="G22" s="4" t="s">
        <v>54</v>
      </c>
      <c r="H22" s="4" t="s">
        <v>54</v>
      </c>
      <c r="I22" s="19">
        <v>10</v>
      </c>
      <c r="J22" s="19">
        <v>9</v>
      </c>
      <c r="K22" s="4" t="s">
        <v>55</v>
      </c>
      <c r="L22" s="4"/>
    </row>
    <row r="23" ht="56.25" customHeight="1" spans="1:12">
      <c r="A23" s="17"/>
      <c r="B23" s="4"/>
      <c r="C23" s="4" t="s">
        <v>56</v>
      </c>
      <c r="D23" s="18" t="s">
        <v>57</v>
      </c>
      <c r="E23" s="18"/>
      <c r="F23" s="18"/>
      <c r="G23" s="4" t="s">
        <v>58</v>
      </c>
      <c r="H23" s="4" t="s">
        <v>58</v>
      </c>
      <c r="I23" s="19">
        <v>10</v>
      </c>
      <c r="J23" s="19">
        <v>10</v>
      </c>
      <c r="K23" s="4"/>
      <c r="L23" s="4"/>
    </row>
    <row r="24" ht="25.5" spans="1:12">
      <c r="A24" s="17"/>
      <c r="B24" s="16"/>
      <c r="C24" s="4" t="s">
        <v>59</v>
      </c>
      <c r="D24" s="21" t="s">
        <v>60</v>
      </c>
      <c r="E24" s="22"/>
      <c r="F24" s="23"/>
      <c r="G24" s="4" t="s">
        <v>61</v>
      </c>
      <c r="H24" s="4" t="s">
        <v>61</v>
      </c>
      <c r="I24" s="19" t="s">
        <v>61</v>
      </c>
      <c r="J24" s="19" t="s">
        <v>61</v>
      </c>
      <c r="K24" s="33" t="s">
        <v>61</v>
      </c>
      <c r="L24" s="34"/>
    </row>
    <row r="25" ht="56.25" customHeight="1" spans="1:12">
      <c r="A25" s="17"/>
      <c r="B25" s="16"/>
      <c r="C25" s="4" t="s">
        <v>62</v>
      </c>
      <c r="D25" s="24" t="s">
        <v>63</v>
      </c>
      <c r="E25" s="25"/>
      <c r="F25" s="26"/>
      <c r="G25" s="4" t="s">
        <v>64</v>
      </c>
      <c r="H25" s="4" t="s">
        <v>65</v>
      </c>
      <c r="I25" s="19">
        <v>10</v>
      </c>
      <c r="J25" s="19">
        <v>8</v>
      </c>
      <c r="K25" s="4" t="s">
        <v>66</v>
      </c>
      <c r="L25" s="4"/>
    </row>
    <row r="26" ht="59" customHeight="1" spans="1:12">
      <c r="A26" s="17"/>
      <c r="B26" s="16" t="s">
        <v>67</v>
      </c>
      <c r="C26" s="4" t="s">
        <v>68</v>
      </c>
      <c r="D26" s="18" t="s">
        <v>69</v>
      </c>
      <c r="E26" s="18"/>
      <c r="F26" s="18"/>
      <c r="G26" s="4" t="s">
        <v>70</v>
      </c>
      <c r="H26" s="4" t="s">
        <v>71</v>
      </c>
      <c r="I26" s="19">
        <v>10</v>
      </c>
      <c r="J26" s="19">
        <v>8</v>
      </c>
      <c r="K26" s="5" t="s">
        <v>72</v>
      </c>
      <c r="L26" s="6"/>
    </row>
    <row r="27" spans="1:12">
      <c r="A27" s="27" t="s">
        <v>73</v>
      </c>
      <c r="B27" s="27"/>
      <c r="C27" s="27"/>
      <c r="D27" s="27"/>
      <c r="E27" s="27"/>
      <c r="F27" s="27"/>
      <c r="G27" s="27"/>
      <c r="H27" s="27"/>
      <c r="I27" s="35">
        <f>SUM(I18:I26)+J9</f>
        <v>100</v>
      </c>
      <c r="J27" s="36">
        <f>SUM(J18:J26)+L9</f>
        <v>95</v>
      </c>
      <c r="K27" s="27"/>
      <c r="L27" s="27"/>
    </row>
    <row r="28" ht="15" spans="9:10">
      <c r="I28" s="37"/>
      <c r="J28" s="37"/>
    </row>
  </sheetData>
  <mergeCells count="71">
    <mergeCell ref="A1:L1"/>
    <mergeCell ref="A2:L2"/>
    <mergeCell ref="A4:B4"/>
    <mergeCell ref="C4:L4"/>
    <mergeCell ref="A5:B5"/>
    <mergeCell ref="C5:G5"/>
    <mergeCell ref="H5:I5"/>
    <mergeCell ref="J5:L5"/>
    <mergeCell ref="A6:B6"/>
    <mergeCell ref="C6:G6"/>
    <mergeCell ref="H6:I6"/>
    <mergeCell ref="J6:L6"/>
    <mergeCell ref="F7:G7"/>
    <mergeCell ref="H7:I7"/>
    <mergeCell ref="F8:G8"/>
    <mergeCell ref="H8:I8"/>
    <mergeCell ref="C9:D9"/>
    <mergeCell ref="F9:G9"/>
    <mergeCell ref="H9:I9"/>
    <mergeCell ref="C12:D12"/>
    <mergeCell ref="F12:G12"/>
    <mergeCell ref="H12:I12"/>
    <mergeCell ref="C13:D13"/>
    <mergeCell ref="F13:G13"/>
    <mergeCell ref="H13:I13"/>
    <mergeCell ref="B14:G14"/>
    <mergeCell ref="H14:L14"/>
    <mergeCell ref="B15:G15"/>
    <mergeCell ref="H15:L15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K23:L23"/>
    <mergeCell ref="D24:F24"/>
    <mergeCell ref="K24:L24"/>
    <mergeCell ref="D25:F25"/>
    <mergeCell ref="K25:L25"/>
    <mergeCell ref="D26:F26"/>
    <mergeCell ref="K26:L26"/>
    <mergeCell ref="A27:H27"/>
    <mergeCell ref="K27:L27"/>
    <mergeCell ref="A14:A15"/>
    <mergeCell ref="A16:A26"/>
    <mergeCell ref="B16:B17"/>
    <mergeCell ref="B18:B21"/>
    <mergeCell ref="B22:B23"/>
    <mergeCell ref="C16:C17"/>
    <mergeCell ref="E10:E11"/>
    <mergeCell ref="I16:I17"/>
    <mergeCell ref="J7:J8"/>
    <mergeCell ref="J10:J11"/>
    <mergeCell ref="J16:J17"/>
    <mergeCell ref="K7:K8"/>
    <mergeCell ref="K10:K11"/>
    <mergeCell ref="L7:L8"/>
    <mergeCell ref="L10:L11"/>
    <mergeCell ref="A7:B13"/>
    <mergeCell ref="C7:D8"/>
    <mergeCell ref="C10:D11"/>
    <mergeCell ref="F10:G11"/>
    <mergeCell ref="H10:I11"/>
    <mergeCell ref="D16:F17"/>
    <mergeCell ref="K16:L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劈谷劈谷</dc:creator>
  <cp:lastModifiedBy>user</cp:lastModifiedBy>
  <dcterms:created xsi:type="dcterms:W3CDTF">2023-05-08T08:27:00Z</dcterms:created>
  <dcterms:modified xsi:type="dcterms:W3CDTF">2023-06-07T07:05:45Z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9DFED1BD5A274EF19287A50EE5947C40_12</vt:lpwstr>
  </property>
  <property fmtid="{D5CDD505-2E9C-101B-9397-08002B2CF9AE}" pid="3" name="KSOProductBuildVer">
    <vt:lpwstr>2052-11.8.2.8555</vt:lpwstr>
  </property>
</Properties>
</file>