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<sst xmlns="http://schemas.openxmlformats.org/spreadsheetml/2006/main" count="83" uniqueCount="73">
  <si>
    <r>
      <rPr>
        <b/>
        <sz val="20"/>
        <color theme="1"/>
        <rFont val="宋体"/>
        <charset val="134"/>
      </rPr>
      <t>项目支出绩效自评表</t>
    </r>
  </si>
  <si>
    <r>
      <rPr>
        <sz val="14"/>
        <color theme="1"/>
        <rFont val="Times New Roman"/>
        <charset val="134"/>
      </rPr>
      <t xml:space="preserve">                         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charset val="134"/>
      </rPr>
      <t xml:space="preserve"> 2022</t>
    </r>
    <r>
      <rPr>
        <sz val="14"/>
        <color theme="1"/>
        <rFont val="宋体"/>
        <charset val="134"/>
      </rPr>
      <t>年度）</t>
    </r>
  </si>
  <si>
    <r>
      <rPr>
        <sz val="10.5"/>
        <color theme="1"/>
        <rFont val="仿宋_GB2312"/>
        <charset val="134"/>
      </rPr>
      <t>项目名称</t>
    </r>
  </si>
  <si>
    <r>
      <rPr>
        <sz val="10.5"/>
        <color theme="1"/>
        <rFont val="仿宋_GB2312"/>
        <charset val="134"/>
      </rPr>
      <t>审判区租金</t>
    </r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</si>
  <si>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</si>
  <si>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北京市顺义区人民法院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</si>
  <si>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</si>
  <si>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项目负责人</t>
    </r>
  </si>
  <si>
    <r>
      <rPr>
        <sz val="10.5"/>
        <color theme="1"/>
        <rFont val="仿宋_GB2312"/>
        <charset val="134"/>
      </rPr>
      <t>胡伟</t>
    </r>
  </si>
  <si>
    <r>
      <rPr>
        <sz val="10.5"/>
        <color theme="1"/>
        <rFont val="仿宋_GB2312"/>
        <charset val="134"/>
      </rPr>
      <t>联系电话</t>
    </r>
  </si>
  <si>
    <r>
      <rPr>
        <sz val="10.5"/>
        <color theme="1"/>
        <rFont val="宋体"/>
        <charset val="134"/>
      </rPr>
      <t>项</t>
    </r>
    <r>
      <rPr>
        <sz val="10.5"/>
        <color theme="1"/>
        <rFont val="仿宋_GB2312"/>
        <charset val="134"/>
      </rPr>
      <t>目</t>
    </r>
    <r>
      <rPr>
        <sz val="10.5"/>
        <color theme="1"/>
        <rFont val="宋体"/>
        <charset val="134"/>
      </rPr>
      <t>资</t>
    </r>
    <r>
      <rPr>
        <sz val="10.5"/>
        <color theme="1"/>
        <rFont val="仿宋_GB2312"/>
        <charset val="134"/>
      </rPr>
      <t>金
（万元</t>
    </r>
    <r>
      <rPr>
        <sz val="10.5"/>
        <color theme="1"/>
        <rFont val="Times New Roman"/>
        <charset val="134"/>
      </rPr>
      <t>)</t>
    </r>
  </si>
  <si>
    <r>
      <rPr>
        <sz val="10.5"/>
        <color theme="1"/>
        <rFont val="仿宋_GB2312"/>
        <charset val="134"/>
      </rPr>
      <t>年初预</t>
    </r>
  </si>
  <si>
    <r>
      <rPr>
        <sz val="10.5"/>
        <color theme="1"/>
        <rFont val="仿宋_GB2312"/>
        <charset val="134"/>
      </rPr>
      <t>全年预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</si>
  <si>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</si>
  <si>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</si>
  <si>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</si>
  <si>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宋体"/>
        <charset val="134"/>
      </rPr>
      <t>得分</t>
    </r>
  </si>
  <si>
    <r>
      <rPr>
        <sz val="10.5"/>
        <color theme="1"/>
        <rFont val="仿宋_GB2312"/>
        <charset val="134"/>
      </rPr>
      <t>算数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</si>
  <si>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</si>
  <si>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</si>
  <si>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</t>
    </r>
    <r>
      <rPr>
        <sz val="10.5"/>
        <color theme="1"/>
        <rFont val="宋体"/>
        <charset val="134"/>
      </rPr>
      <t>当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宋体"/>
        <charset val="134"/>
      </rPr>
      <t>财</t>
    </r>
    <r>
      <rPr>
        <sz val="10.5"/>
        <color theme="1"/>
        <rFont val="仿宋_GB2312"/>
        <charset val="134"/>
      </rPr>
      <t>政拨款</t>
    </r>
  </si>
  <si>
    <t>—</t>
  </si>
  <si>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</si>
  <si>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</si>
  <si>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</si>
  <si>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</si>
  <si>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</si>
  <si>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t>执行局、天竺法庭、诉调对接中心等审判用房租金，满足日常审判办公需求，本年新增诉调对接中心租金。 牛山、李遂租金确保顺义法院李遂法庭、牛栏山法庭原址重建中庭审业务用房使用，保障两个派出法庭在重建过程中的办公及开展审判业务的正常开展。</t>
  </si>
  <si>
    <t>2022年审判区租金项目已圆满完成。截止2022年12月31日，项目经费已支付1212.456977万元，用于支付执行局、天竺法庭、诉调对接中心等7个地方租金，保障了我院审判业务执行日常运行，各项产出指标及效益均已达成，项目圆满结束。</t>
  </si>
  <si>
    <r>
      <rPr>
        <sz val="10.5"/>
        <color theme="1"/>
        <rFont val="宋体"/>
        <charset val="134"/>
      </rPr>
      <t>绩效指标</t>
    </r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</si>
  <si>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</si>
  <si>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</si>
  <si>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</si>
  <si>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r>
      <rPr>
        <sz val="10.5"/>
        <color theme="1"/>
        <rFont val="仿宋_GB2312"/>
        <charset val="134"/>
      </rPr>
      <t>年度</t>
    </r>
  </si>
  <si>
    <r>
      <rPr>
        <sz val="10.5"/>
        <color theme="1"/>
        <rFont val="仿宋_GB2312"/>
        <charset val="134"/>
      </rPr>
      <t>实际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</si>
  <si>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</si>
  <si>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偏差原因分析及改进</t>
    </r>
  </si>
  <si>
    <r>
      <rPr>
        <sz val="10.5"/>
        <color theme="1"/>
        <rFont val="仿宋_GB2312"/>
        <charset val="134"/>
      </rPr>
      <t>指标值</t>
    </r>
  </si>
  <si>
    <r>
      <rPr>
        <sz val="10.5"/>
        <color theme="1"/>
        <rFont val="仿宋_GB2312"/>
        <charset val="134"/>
      </rPr>
      <t>完成值</t>
    </r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</si>
  <si>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</si>
  <si>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</si>
  <si>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r>
      <rPr>
        <sz val="10.5"/>
        <color rgb="FF000000"/>
        <rFont val="仿宋_GB2312"/>
        <charset val="134"/>
      </rPr>
      <t>租房数量</t>
    </r>
  </si>
  <si>
    <r>
      <rPr>
        <sz val="10.5"/>
        <color theme="1"/>
        <rFont val="仿宋_GB2312"/>
        <charset val="134"/>
      </rPr>
      <t>质量指标</t>
    </r>
  </si>
  <si>
    <r>
      <rPr>
        <sz val="10.5"/>
        <color rgb="FF000000"/>
        <rFont val="仿宋_GB2312"/>
        <charset val="134"/>
      </rPr>
      <t>房屋质量</t>
    </r>
  </si>
  <si>
    <r>
      <rPr>
        <sz val="10.5"/>
        <color theme="1"/>
        <rFont val="仿宋_GB2312"/>
        <charset val="134"/>
      </rPr>
      <t>良好</t>
    </r>
  </si>
  <si>
    <r>
      <rPr>
        <sz val="10.5"/>
        <color theme="1"/>
        <rFont val="仿宋_GB2312"/>
        <charset val="134"/>
      </rPr>
      <t>时效指标</t>
    </r>
  </si>
  <si>
    <r>
      <rPr>
        <sz val="10.5"/>
        <color rgb="FF000000"/>
        <rFont val="仿宋_GB2312"/>
        <charset val="134"/>
      </rPr>
      <t>按合同约定付款</t>
    </r>
  </si>
  <si>
    <r>
      <rPr>
        <sz val="10.5"/>
        <color theme="1"/>
        <rFont val="仿宋_GB2312"/>
        <charset val="134"/>
      </rPr>
      <t>及时支付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</si>
  <si>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</si>
  <si>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rgb="FF000000"/>
        <rFont val="仿宋_GB2312"/>
        <charset val="134"/>
      </rPr>
      <t>租金预算控制</t>
    </r>
  </si>
  <si>
    <r>
      <rPr>
        <sz val="10.5"/>
        <color theme="1"/>
        <rFont val="Times New Roman"/>
        <charset val="134"/>
      </rPr>
      <t>1212.45979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</si>
  <si>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Times New Roman"/>
        <charset val="134"/>
      </rPr>
      <t>1212.456977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</si>
  <si>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仿宋_GB2312"/>
        <charset val="134"/>
      </rPr>
      <t>效益指标</t>
    </r>
  </si>
  <si>
    <r>
      <rPr>
        <sz val="10.5"/>
        <color theme="1"/>
        <rFont val="宋体"/>
        <charset val="134"/>
      </rPr>
      <t>经济</t>
    </r>
    <r>
      <rPr>
        <sz val="10.5"/>
        <color theme="1"/>
        <rFont val="仿宋_GB2312"/>
        <charset val="134"/>
      </rPr>
      <t>效益指标</t>
    </r>
  </si>
  <si>
    <r>
      <rPr>
        <sz val="10.5"/>
        <color rgb="FF000000"/>
        <rFont val="仿宋_GB2312"/>
        <charset val="134"/>
      </rPr>
      <t>不适用</t>
    </r>
  </si>
  <si>
    <r>
      <rPr>
        <sz val="10.5"/>
        <color theme="1"/>
        <rFont val="仿宋_GB2312"/>
        <charset val="134"/>
      </rPr>
      <t>社</t>
    </r>
    <r>
      <rPr>
        <sz val="10.5"/>
        <color theme="1"/>
        <rFont val="宋体"/>
        <charset val="134"/>
      </rPr>
      <t>会</t>
    </r>
    <r>
      <rPr>
        <sz val="10.5"/>
        <color theme="1"/>
        <rFont val="仿宋_GB2312"/>
        <charset val="134"/>
      </rPr>
      <t>效益指标</t>
    </r>
  </si>
  <si>
    <t>审判工作正常运转</t>
  </si>
  <si>
    <r>
      <rPr>
        <sz val="10.5"/>
        <color theme="1"/>
        <rFont val="仿宋_GB2312"/>
        <charset val="134"/>
      </rPr>
      <t>提升</t>
    </r>
  </si>
  <si>
    <t>执行局、天竺法庭、诉调对接中心等7个办公地点审判工作正常运转</t>
  </si>
  <si>
    <t>有待进一步提升</t>
  </si>
  <si>
    <r>
      <rPr>
        <sz val="10.5"/>
        <color theme="1"/>
        <rFont val="仿宋_GB2312"/>
        <charset val="134"/>
      </rPr>
      <t>生</t>
    </r>
    <r>
      <rPr>
        <sz val="10.5"/>
        <color theme="1"/>
        <rFont val="宋体"/>
        <charset val="134"/>
      </rPr>
      <t>态</t>
    </r>
    <r>
      <rPr>
        <sz val="10.5"/>
        <color theme="1"/>
        <rFont val="仿宋_GB2312"/>
        <charset val="134"/>
      </rPr>
      <t>效益指标</t>
    </r>
  </si>
  <si>
    <r>
      <rPr>
        <sz val="10.5"/>
        <color rgb="FF000000"/>
        <rFont val="仿宋_GB2312"/>
        <charset val="134"/>
      </rPr>
      <t>办公环境干净、整洁</t>
    </r>
  </si>
  <si>
    <t>办公区环境整洁，垃圾均分类处理，符合环境规定</t>
  </si>
  <si>
    <r>
      <rPr>
        <sz val="10.5"/>
        <color theme="1"/>
        <rFont val="仿宋_GB2312"/>
        <charset val="134"/>
      </rPr>
      <t>可持续影响指标</t>
    </r>
  </si>
  <si>
    <r>
      <rPr>
        <sz val="10.5"/>
        <color rgb="FF000000"/>
        <rFont val="仿宋_GB2312"/>
        <charset val="134"/>
      </rPr>
      <t>办公用房面积能持续基本满足办公用房要求</t>
    </r>
  </si>
  <si>
    <r>
      <rPr>
        <sz val="10.5"/>
        <color theme="1"/>
        <rFont val="仿宋_GB2312"/>
        <charset val="134"/>
      </rPr>
      <t>满足需求</t>
    </r>
  </si>
  <si>
    <r>
      <rPr>
        <sz val="10.5"/>
        <color theme="1"/>
        <rFont val="宋体"/>
        <charset val="134"/>
      </rPr>
      <t>满</t>
    </r>
    <r>
      <rPr>
        <sz val="10.5"/>
        <color theme="1"/>
        <rFont val="仿宋_GB2312"/>
        <charset val="134"/>
      </rPr>
      <t>意度指标</t>
    </r>
  </si>
  <si>
    <r>
      <rPr>
        <sz val="10.5"/>
        <color theme="1"/>
        <rFont val="仿宋_GB2312"/>
        <charset val="134"/>
      </rPr>
      <t>服务对象满意度标</t>
    </r>
  </si>
  <si>
    <t>干警满意度</t>
  </si>
  <si>
    <r>
      <rPr>
        <sz val="10.5"/>
        <color theme="1"/>
        <rFont val="仿宋_GB2312"/>
        <charset val="134"/>
      </rPr>
      <t>≥</t>
    </r>
    <r>
      <rPr>
        <sz val="10.5"/>
        <color theme="1"/>
        <rFont val="Times New Roman"/>
        <charset val="134"/>
      </rPr>
      <t>98%</t>
    </r>
  </si>
  <si>
    <r>
      <rPr>
        <sz val="10.5"/>
        <color theme="1"/>
        <rFont val="仿宋_GB2312"/>
        <charset val="134"/>
      </rPr>
      <t>≥</t>
    </r>
    <r>
      <rPr>
        <sz val="10.5"/>
        <color theme="1"/>
        <rFont val="Times New Roman"/>
        <charset val="134"/>
      </rPr>
      <t>95%</t>
    </r>
  </si>
  <si>
    <t>进一步增强办公环境舒适度，整洁度，增加干警满意度</t>
  </si>
  <si>
    <r>
      <rPr>
        <sz val="10.5"/>
        <color rgb="FF000000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</si>
</sst>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000_ "/>
    <numFmt numFmtId="178" formatCode="0_);[Red]\(0\)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sz val="14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J24" sqref="J24"/>
    </sheetView>
  </sheetViews>
  <sheetFormatPr defaultColWidth="9" defaultRowHeight="15"/>
  <cols>
    <col min="1" max="4" width="9" style="2"/>
    <col min="5" max="5" width="16.875" style="2" customWidth="1"/>
    <col min="6" max="6" width="12.125" style="2" customWidth="1"/>
    <col min="7" max="7" width="9" style="2"/>
    <col min="8" max="8" width="14.25" style="2" customWidth="1"/>
    <col min="9" max="16384" width="9" style="2"/>
  </cols>
  <sheetData>
    <row r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7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3.5"/>
    <row r="4" ht="13.5" spans="1:12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</row>
    <row r="5" ht="13.5" spans="1:12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5</v>
      </c>
      <c r="K5" s="5"/>
      <c r="L5" s="5"/>
    </row>
    <row r="6" ht="13.5" spans="1:12">
      <c r="A6" s="5" t="s">
        <v>7</v>
      </c>
      <c r="B6" s="5"/>
      <c r="C6" s="5" t="s">
        <v>8</v>
      </c>
      <c r="D6" s="5"/>
      <c r="E6" s="5"/>
      <c r="F6" s="5"/>
      <c r="G6" s="5"/>
      <c r="H6" s="5" t="s">
        <v>9</v>
      </c>
      <c r="I6" s="5"/>
      <c r="J6" s="5">
        <v>69434260</v>
      </c>
      <c r="K6" s="5"/>
      <c r="L6" s="5"/>
    </row>
    <row r="7" customHeight="1" spans="1:12">
      <c r="A7" s="6" t="s">
        <v>10</v>
      </c>
      <c r="B7" s="7"/>
      <c r="C7" s="5"/>
      <c r="D7" s="5"/>
      <c r="E7" s="5" t="s">
        <v>11</v>
      </c>
      <c r="F7" s="5" t="s">
        <v>12</v>
      </c>
      <c r="G7" s="5"/>
      <c r="H7" s="5" t="s">
        <v>13</v>
      </c>
      <c r="I7" s="5"/>
      <c r="J7" s="5" t="s">
        <v>14</v>
      </c>
      <c r="K7" s="5" t="s">
        <v>15</v>
      </c>
      <c r="L7" s="5" t="s">
        <v>16</v>
      </c>
    </row>
    <row r="8" ht="13.5" spans="1:12">
      <c r="A8" s="8"/>
      <c r="B8" s="9"/>
      <c r="C8" s="5"/>
      <c r="D8" s="5"/>
      <c r="E8" s="5" t="s">
        <v>17</v>
      </c>
      <c r="F8" s="5" t="s">
        <v>17</v>
      </c>
      <c r="G8" s="5"/>
      <c r="H8" s="5" t="s">
        <v>18</v>
      </c>
      <c r="I8" s="5"/>
      <c r="J8" s="5"/>
      <c r="K8" s="5"/>
      <c r="L8" s="5"/>
    </row>
    <row r="9" ht="13.5" spans="1:12">
      <c r="A9" s="8"/>
      <c r="B9" s="9"/>
      <c r="C9" s="10" t="s">
        <v>19</v>
      </c>
      <c r="D9" s="10"/>
      <c r="E9" s="11">
        <v>1212.45979</v>
      </c>
      <c r="F9" s="11">
        <v>1212.45979</v>
      </c>
      <c r="G9" s="11"/>
      <c r="H9" s="12">
        <v>1212.456977</v>
      </c>
      <c r="I9" s="12"/>
      <c r="J9" s="5">
        <v>10</v>
      </c>
      <c r="K9" s="23">
        <f>H9/F9</f>
        <v>0.99999767992306</v>
      </c>
      <c r="L9" s="24">
        <f>J9*K9</f>
        <v>9.99997679923059</v>
      </c>
    </row>
    <row r="10" customHeight="1" spans="1:12">
      <c r="A10" s="8"/>
      <c r="B10" s="9"/>
      <c r="C10" s="6" t="s">
        <v>20</v>
      </c>
      <c r="D10" s="7"/>
      <c r="E10" s="11">
        <v>1212.45979</v>
      </c>
      <c r="F10" s="11">
        <v>1212.45979</v>
      </c>
      <c r="G10" s="11"/>
      <c r="H10" s="12">
        <v>1212.456977</v>
      </c>
      <c r="I10" s="12"/>
      <c r="J10" s="17" t="s">
        <v>21</v>
      </c>
      <c r="K10" s="17"/>
      <c r="L10" s="5"/>
    </row>
    <row r="11" customHeight="1" spans="1:12">
      <c r="A11" s="8"/>
      <c r="B11" s="9"/>
      <c r="C11" s="13"/>
      <c r="D11" s="14"/>
      <c r="E11" s="11"/>
      <c r="F11" s="11"/>
      <c r="G11" s="11"/>
      <c r="H11" s="12"/>
      <c r="I11" s="12"/>
      <c r="J11" s="25"/>
      <c r="K11" s="25"/>
      <c r="L11" s="5"/>
    </row>
    <row r="12" ht="13.5" spans="1:12">
      <c r="A12" s="8"/>
      <c r="B12" s="9"/>
      <c r="C12" s="5" t="s">
        <v>22</v>
      </c>
      <c r="D12" s="5"/>
      <c r="E12" s="5"/>
      <c r="F12" s="5"/>
      <c r="G12" s="5"/>
      <c r="H12" s="5"/>
      <c r="I12" s="5"/>
      <c r="J12" s="5" t="s">
        <v>21</v>
      </c>
      <c r="K12" s="5"/>
      <c r="L12" s="5"/>
    </row>
    <row r="13" ht="13.5" spans="1:12">
      <c r="A13" s="13"/>
      <c r="B13" s="14"/>
      <c r="C13" s="5" t="s">
        <v>23</v>
      </c>
      <c r="D13" s="5"/>
      <c r="E13" s="5"/>
      <c r="F13" s="5"/>
      <c r="G13" s="5"/>
      <c r="H13" s="5"/>
      <c r="I13" s="5"/>
      <c r="J13" s="5" t="s">
        <v>21</v>
      </c>
      <c r="K13" s="5"/>
      <c r="L13" s="5"/>
    </row>
    <row r="14" ht="13.5" spans="1:12">
      <c r="A14" s="5" t="s">
        <v>24</v>
      </c>
      <c r="B14" s="5" t="s">
        <v>25</v>
      </c>
      <c r="C14" s="5"/>
      <c r="D14" s="5"/>
      <c r="E14" s="5"/>
      <c r="F14" s="5"/>
      <c r="G14" s="5"/>
      <c r="H14" s="5" t="s">
        <v>26</v>
      </c>
      <c r="I14" s="5"/>
      <c r="J14" s="5"/>
      <c r="K14" s="5"/>
      <c r="L14" s="5"/>
    </row>
    <row r="15" ht="79.5" customHeight="1" spans="1:12">
      <c r="A15" s="5"/>
      <c r="B15" s="15" t="s">
        <v>27</v>
      </c>
      <c r="C15" s="16"/>
      <c r="D15" s="16"/>
      <c r="E15" s="16"/>
      <c r="F15" s="16"/>
      <c r="G15" s="16"/>
      <c r="H15" s="15" t="s">
        <v>28</v>
      </c>
      <c r="I15" s="15"/>
      <c r="J15" s="15"/>
      <c r="K15" s="15"/>
      <c r="L15" s="15"/>
    </row>
    <row r="16" ht="13.5" spans="1:12">
      <c r="A16" s="17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 t="s">
        <v>33</v>
      </c>
      <c r="H16" s="5" t="s">
        <v>34</v>
      </c>
      <c r="I16" s="5" t="s">
        <v>14</v>
      </c>
      <c r="J16" s="5" t="s">
        <v>35</v>
      </c>
      <c r="K16" s="5" t="s">
        <v>36</v>
      </c>
      <c r="L16" s="5"/>
    </row>
    <row r="17" ht="13.5" spans="1:12">
      <c r="A17" s="18"/>
      <c r="B17" s="5"/>
      <c r="C17" s="5"/>
      <c r="D17" s="5"/>
      <c r="E17" s="5"/>
      <c r="F17" s="5"/>
      <c r="G17" s="5" t="s">
        <v>37</v>
      </c>
      <c r="H17" s="5" t="s">
        <v>38</v>
      </c>
      <c r="I17" s="5"/>
      <c r="J17" s="5"/>
      <c r="K17" s="5"/>
      <c r="L17" s="5"/>
    </row>
    <row r="18" ht="13.5" spans="1:12">
      <c r="A18" s="18"/>
      <c r="B18" s="5" t="s">
        <v>39</v>
      </c>
      <c r="C18" s="5" t="s">
        <v>40</v>
      </c>
      <c r="D18" s="19" t="s">
        <v>41</v>
      </c>
      <c r="E18" s="19"/>
      <c r="F18" s="19"/>
      <c r="G18" s="5">
        <v>7</v>
      </c>
      <c r="H18" s="5">
        <v>7</v>
      </c>
      <c r="I18" s="5">
        <v>15</v>
      </c>
      <c r="J18" s="5">
        <v>15</v>
      </c>
      <c r="K18" s="5"/>
      <c r="L18" s="5"/>
    </row>
    <row r="19" ht="13.5" spans="1:12">
      <c r="A19" s="18"/>
      <c r="B19" s="5"/>
      <c r="C19" s="5" t="s">
        <v>42</v>
      </c>
      <c r="D19" s="19" t="s">
        <v>43</v>
      </c>
      <c r="E19" s="19"/>
      <c r="F19" s="19"/>
      <c r="G19" s="5" t="s">
        <v>44</v>
      </c>
      <c r="H19" s="5" t="s">
        <v>44</v>
      </c>
      <c r="I19" s="5">
        <v>15</v>
      </c>
      <c r="J19" s="5">
        <v>15</v>
      </c>
      <c r="K19" s="5"/>
      <c r="L19" s="5"/>
    </row>
    <row r="20" ht="13.5" spans="1:12">
      <c r="A20" s="18"/>
      <c r="B20" s="5"/>
      <c r="C20" s="5" t="s">
        <v>45</v>
      </c>
      <c r="D20" s="19" t="s">
        <v>46</v>
      </c>
      <c r="E20" s="19"/>
      <c r="F20" s="19"/>
      <c r="G20" s="5" t="s">
        <v>47</v>
      </c>
      <c r="H20" s="5" t="s">
        <v>47</v>
      </c>
      <c r="I20" s="5">
        <v>10</v>
      </c>
      <c r="J20" s="5">
        <v>10</v>
      </c>
      <c r="K20" s="5"/>
      <c r="L20" s="5"/>
    </row>
    <row r="21" ht="26.25" spans="1:12">
      <c r="A21" s="18"/>
      <c r="B21" s="5"/>
      <c r="C21" s="5" t="s">
        <v>48</v>
      </c>
      <c r="D21" s="19" t="s">
        <v>49</v>
      </c>
      <c r="E21" s="19"/>
      <c r="F21" s="19"/>
      <c r="G21" s="5" t="s">
        <v>50</v>
      </c>
      <c r="H21" s="5" t="s">
        <v>51</v>
      </c>
      <c r="I21" s="5">
        <v>10</v>
      </c>
      <c r="J21" s="5">
        <v>10</v>
      </c>
      <c r="K21" s="5"/>
      <c r="L21" s="5"/>
    </row>
    <row r="22" ht="25.5" spans="1:12">
      <c r="A22" s="18"/>
      <c r="B22" s="5" t="s">
        <v>52</v>
      </c>
      <c r="C22" s="17" t="s">
        <v>53</v>
      </c>
      <c r="D22" s="19" t="s">
        <v>54</v>
      </c>
      <c r="E22" s="19"/>
      <c r="F22" s="19"/>
      <c r="G22" s="5"/>
      <c r="H22" s="5"/>
      <c r="I22" s="5"/>
      <c r="J22" s="5"/>
      <c r="K22" s="5"/>
      <c r="L22" s="5"/>
    </row>
    <row r="23" ht="63.75" spans="1:12">
      <c r="A23" s="18"/>
      <c r="B23" s="5"/>
      <c r="C23" s="17" t="s">
        <v>55</v>
      </c>
      <c r="D23" s="20" t="s">
        <v>56</v>
      </c>
      <c r="E23" s="19"/>
      <c r="F23" s="19"/>
      <c r="G23" s="5" t="s">
        <v>57</v>
      </c>
      <c r="H23" s="21" t="s">
        <v>58</v>
      </c>
      <c r="I23" s="5">
        <v>10</v>
      </c>
      <c r="J23" s="5">
        <v>8</v>
      </c>
      <c r="K23" s="26" t="s">
        <v>59</v>
      </c>
      <c r="L23" s="27"/>
    </row>
    <row r="24" ht="51" spans="1:12">
      <c r="A24" s="18"/>
      <c r="B24" s="5"/>
      <c r="C24" s="17" t="s">
        <v>60</v>
      </c>
      <c r="D24" s="19" t="s">
        <v>61</v>
      </c>
      <c r="E24" s="19"/>
      <c r="F24" s="19"/>
      <c r="G24" s="5" t="s">
        <v>44</v>
      </c>
      <c r="H24" s="21" t="s">
        <v>62</v>
      </c>
      <c r="I24" s="5">
        <v>10</v>
      </c>
      <c r="J24" s="5">
        <v>8</v>
      </c>
      <c r="K24" s="26" t="s">
        <v>59</v>
      </c>
      <c r="L24" s="27"/>
    </row>
    <row r="25" ht="25.5" spans="1:12">
      <c r="A25" s="18"/>
      <c r="B25" s="5"/>
      <c r="C25" s="5" t="s">
        <v>63</v>
      </c>
      <c r="D25" s="19" t="s">
        <v>64</v>
      </c>
      <c r="E25" s="19"/>
      <c r="F25" s="19"/>
      <c r="G25" s="5" t="s">
        <v>65</v>
      </c>
      <c r="H25" s="5" t="s">
        <v>65</v>
      </c>
      <c r="I25" s="5">
        <v>10</v>
      </c>
      <c r="J25" s="5">
        <v>10</v>
      </c>
      <c r="K25" s="26"/>
      <c r="L25" s="27"/>
    </row>
    <row r="26" ht="25.5" spans="1:12">
      <c r="A26" s="18"/>
      <c r="B26" s="17" t="s">
        <v>66</v>
      </c>
      <c r="C26" s="5" t="s">
        <v>67</v>
      </c>
      <c r="D26" s="20" t="s">
        <v>68</v>
      </c>
      <c r="E26" s="19"/>
      <c r="F26" s="19"/>
      <c r="G26" s="21" t="s">
        <v>69</v>
      </c>
      <c r="H26" s="21" t="s">
        <v>70</v>
      </c>
      <c r="I26" s="5">
        <v>10</v>
      </c>
      <c r="J26" s="5">
        <v>8</v>
      </c>
      <c r="K26" s="26" t="s">
        <v>71</v>
      </c>
      <c r="L26" s="27"/>
    </row>
    <row r="27" ht="13.5" spans="1:12">
      <c r="A27" s="22" t="s">
        <v>72</v>
      </c>
      <c r="B27" s="22"/>
      <c r="C27" s="22"/>
      <c r="D27" s="22"/>
      <c r="E27" s="22"/>
      <c r="F27" s="22"/>
      <c r="G27" s="22"/>
      <c r="H27" s="22"/>
      <c r="I27" s="22">
        <f>SUM(I18:I26)+J9</f>
        <v>100</v>
      </c>
      <c r="J27" s="28">
        <f>SUM(J18:J26)+L9</f>
        <v>93.9999767992306</v>
      </c>
      <c r="K27" s="22"/>
      <c r="L27" s="22"/>
    </row>
  </sheetData>
  <mergeCells count="71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A27:H27"/>
    <mergeCell ref="K27:L27"/>
    <mergeCell ref="A14:A15"/>
    <mergeCell ref="A16:A26"/>
    <mergeCell ref="B16:B17"/>
    <mergeCell ref="B18:B21"/>
    <mergeCell ref="B22:B25"/>
    <mergeCell ref="C16:C17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K16:L17"/>
    <mergeCell ref="D16:F17"/>
    <mergeCell ref="C7:D8"/>
    <mergeCell ref="C10:D11"/>
    <mergeCell ref="F10:G11"/>
    <mergeCell ref="H10:I11"/>
    <mergeCell ref="A7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2023-05-08T08:49:00Z</dcterms:created>
  <dcterms:modified xsi:type="dcterms:W3CDTF">2023-06-07T07:05:30Z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E2F0A2B732A944BE9ACA3CE79E84DBD0_12</vt:lpwstr>
  </property>
  <property fmtid="{D5CDD505-2E9C-101B-9397-08002B2CF9AE}" pid="3" name="KSOProductBuildVer">
    <vt:lpwstr>2052-11.8.2.8555</vt:lpwstr>
  </property>
</Properties>
</file>