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<sst xmlns="http://schemas.openxmlformats.org/spreadsheetml/2006/main" count="103" uniqueCount="89">
  <si>
    <t>项目支出绩效自评表</t>
  </si>
  <si>
    <t>（2022年度）</t>
  </si>
  <si>
    <r>
      <rPr>
        <sz val="10.5"/>
        <color theme="1"/>
        <rFont val="仿宋_GB2312"/>
        <charset val="134"/>
      </rPr>
      <t>项目名称</t>
    </r>
  </si>
  <si>
    <r>
      <rPr>
        <sz val="10.5"/>
        <color theme="1"/>
        <rFont val="仿宋_GB2312"/>
        <charset val="134"/>
      </rPr>
      <t>信息化业务租赁费</t>
    </r>
  </si>
  <si>
    <r>
      <rPr>
        <sz val="10.5"/>
        <color theme="1"/>
        <rFont val="仿宋_GB2312"/>
        <charset val="134"/>
      </rPr>
      <t>主管部门</t>
    </r>
  </si>
  <si>
    <r>
      <rPr>
        <sz val="10.5"/>
        <color theme="1"/>
        <rFont val="仿宋_GB2312"/>
        <charset val="134"/>
      </rPr>
      <t>北京市顺义区人民法院</t>
    </r>
  </si>
  <si>
    <r>
      <rPr>
        <sz val="10.5"/>
        <color theme="1"/>
        <rFont val="仿宋_GB2312"/>
        <charset val="134"/>
      </rPr>
      <t>实施单位</t>
    </r>
  </si>
  <si>
    <r>
      <rPr>
        <sz val="10.5"/>
        <color theme="1"/>
        <rFont val="仿宋_GB2312"/>
        <charset val="134"/>
      </rPr>
      <t>项目负责人</t>
    </r>
  </si>
  <si>
    <r>
      <rPr>
        <sz val="10.5"/>
        <color theme="1"/>
        <rFont val="仿宋_GB2312"/>
        <charset val="134"/>
      </rPr>
      <t>朱春明</t>
    </r>
  </si>
  <si>
    <r>
      <rPr>
        <sz val="10.5"/>
        <color theme="1"/>
        <rFont val="仿宋_GB2312"/>
        <charset val="134"/>
      </rPr>
      <t>联系电话</t>
    </r>
  </si>
  <si>
    <r>
      <rPr>
        <sz val="10.5"/>
        <color theme="1"/>
        <rFont val="仿宋_GB2312"/>
        <charset val="134"/>
      </rPr>
      <t>项目资金</t>
    </r>
    <r>
      <rPr>
        <sz val="10.5"/>
        <color theme="1"/>
        <rFont val="Times New Roman"/>
        <charset val="134"/>
      </rPr>
      <t xml:space="preserve">
</t>
    </r>
    <r>
      <rPr>
        <sz val="10.5"/>
        <color theme="1"/>
        <rFont val="仿宋_GB2312"/>
        <charset val="134"/>
      </rPr>
      <t>（万元</t>
    </r>
    <r>
      <rPr>
        <sz val="10.5"/>
        <color theme="1"/>
        <rFont val="Times New Roman"/>
        <charset val="134"/>
      </rPr>
      <t>)</t>
    </r>
  </si>
  <si>
    <r>
      <rPr>
        <sz val="10.5"/>
        <color theme="1"/>
        <rFont val="仿宋_GB2312"/>
        <charset val="134"/>
      </rPr>
      <t>年初预</t>
    </r>
  </si>
  <si>
    <r>
      <rPr>
        <sz val="10.5"/>
        <color theme="1"/>
        <rFont val="仿宋_GB2312"/>
        <charset val="134"/>
      </rPr>
      <t>全年预</t>
    </r>
  </si>
  <si>
    <r>
      <rPr>
        <sz val="10.5"/>
        <color theme="1"/>
        <rFont val="仿宋_GB2312"/>
        <charset val="134"/>
      </rPr>
      <t>全年</t>
    </r>
  </si>
  <si>
    <r>
      <rPr>
        <sz val="10.5"/>
        <color theme="1"/>
        <rFont val="仿宋_GB2312"/>
        <charset val="134"/>
      </rPr>
      <t>分值</t>
    </r>
  </si>
  <si>
    <r>
      <rPr>
        <sz val="10.5"/>
        <color theme="1"/>
        <rFont val="仿宋_GB2312"/>
        <charset val="134"/>
      </rPr>
      <t>执行率</t>
    </r>
  </si>
  <si>
    <r>
      <rPr>
        <sz val="10.5"/>
        <color theme="1"/>
        <rFont val="仿宋_GB2312"/>
        <charset val="134"/>
      </rPr>
      <t>得分</t>
    </r>
  </si>
  <si>
    <r>
      <rPr>
        <sz val="10.5"/>
        <color theme="1"/>
        <rFont val="仿宋_GB2312"/>
        <charset val="134"/>
      </rPr>
      <t>算数</t>
    </r>
  </si>
  <si>
    <r>
      <rPr>
        <sz val="10.5"/>
        <color theme="1"/>
        <rFont val="仿宋_GB2312"/>
        <charset val="134"/>
      </rPr>
      <t>执行数</t>
    </r>
  </si>
  <si>
    <r>
      <rPr>
        <sz val="10.5"/>
        <color theme="1"/>
        <rFont val="仿宋_GB2312"/>
        <charset val="134"/>
      </rPr>
      <t>年度资金总额</t>
    </r>
  </si>
  <si>
    <r>
      <rPr>
        <sz val="10.5"/>
        <color theme="1"/>
        <rFont val="仿宋_GB2312"/>
        <charset val="134"/>
      </rPr>
      <t>其中：当年财政拨款</t>
    </r>
  </si>
  <si>
    <t>—</t>
  </si>
  <si>
    <r>
      <rPr>
        <sz val="10.5"/>
        <color theme="1"/>
        <rFont val="Times New Roman"/>
        <charset val="134"/>
      </rPr>
      <t xml:space="preserve">      </t>
    </r>
    <r>
      <rPr>
        <sz val="10.5"/>
        <color theme="1"/>
        <rFont val="仿宋_GB2312"/>
        <charset val="134"/>
      </rPr>
      <t>上年结转资金</t>
    </r>
  </si>
  <si>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仿宋_GB2312"/>
        <charset val="134"/>
      </rPr>
      <t>其他资金</t>
    </r>
  </si>
  <si>
    <r>
      <rPr>
        <sz val="10.5"/>
        <color theme="1"/>
        <rFont val="仿宋_GB2312"/>
        <charset val="134"/>
      </rPr>
      <t>年度总体目标</t>
    </r>
  </si>
  <si>
    <r>
      <rPr>
        <sz val="10.5"/>
        <color theme="1"/>
        <rFont val="仿宋_GB2312"/>
        <charset val="134"/>
      </rPr>
      <t>预期目标</t>
    </r>
  </si>
  <si>
    <r>
      <rPr>
        <sz val="10.5"/>
        <color theme="1"/>
        <rFont val="仿宋_GB2312"/>
        <charset val="134"/>
      </rPr>
      <t>实际完成情况</t>
    </r>
  </si>
  <si>
    <r>
      <rPr>
        <sz val="10.5"/>
        <color theme="1"/>
        <rFont val="仿宋_GB2312"/>
        <charset val="134"/>
      </rPr>
      <t>互联网接入：确保顺义法院机关、执行局、诉调对接中心、五个派出法庭及看守所法庭的互联网访问，保障云会议、互联网庭审、云庭审、网上办公移动办公以及自助立案、自助保全、文书自动生成等多个互联网自助服务一体机网络应用，辅助审判业务顺利开展。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仿宋_GB2312"/>
        <charset val="134"/>
      </rPr>
      <t>电路租费：确保顺义法院执行局、天竺法庭链接法院专网，具备审判业务基础功能，上述办公区域能访问顺义法院及高院统建系统，与全国法院网络联通，开展审判业务。</t>
    </r>
  </si>
  <si>
    <r>
      <rPr>
        <sz val="10.5"/>
        <color theme="1"/>
        <rFont val="Times New Roman"/>
        <charset val="134"/>
      </rPr>
      <t>2022</t>
    </r>
    <r>
      <rPr>
        <sz val="10.5"/>
        <color theme="1"/>
        <rFont val="仿宋_GB2312"/>
        <charset val="134"/>
      </rPr>
      <t>年信息化业务租赁费项目已圆满完成。截止</t>
    </r>
    <r>
      <rPr>
        <sz val="10.5"/>
        <color theme="1"/>
        <rFont val="Times New Roman"/>
        <charset val="134"/>
      </rPr>
      <t>2022</t>
    </r>
    <r>
      <rPr>
        <sz val="10.5"/>
        <color theme="1"/>
        <rFont val="仿宋_GB2312"/>
        <charset val="134"/>
      </rPr>
      <t>年</t>
    </r>
    <r>
      <rPr>
        <sz val="10.5"/>
        <color theme="1"/>
        <rFont val="Times New Roman"/>
        <charset val="134"/>
      </rPr>
      <t>12</t>
    </r>
    <r>
      <rPr>
        <sz val="10.5"/>
        <color theme="1"/>
        <rFont val="仿宋_GB2312"/>
        <charset val="134"/>
      </rPr>
      <t>月</t>
    </r>
    <r>
      <rPr>
        <sz val="10.5"/>
        <color theme="1"/>
        <rFont val="Times New Roman"/>
        <charset val="134"/>
      </rPr>
      <t>31</t>
    </r>
    <r>
      <rPr>
        <sz val="10.5"/>
        <color theme="1"/>
        <rFont val="仿宋_GB2312"/>
        <charset val="134"/>
      </rPr>
      <t>日，项目经费已支付</t>
    </r>
    <r>
      <rPr>
        <sz val="10.5"/>
        <color theme="1"/>
        <rFont val="Times New Roman"/>
        <charset val="134"/>
      </rPr>
      <t>99.317932</t>
    </r>
    <r>
      <rPr>
        <sz val="10.5"/>
        <color theme="1"/>
        <rFont val="仿宋_GB2312"/>
        <charset val="134"/>
      </rPr>
      <t>万元，用于联通、移动、电信互联网接入费及机房电路租费。较好的保障了各部门互联网访问需求，同时最大限度保障云会议、互联网庭审、云庭审、网上办公移动办公以及自助立案、自助保全、文书自动生成等工作，辅助审判业务顺利开展。顺利访问顺义法院及高院统建系统，与全国法院网络联通，开展审判业务。各项产出指标及效益均已达成，项目圆满结束。</t>
    </r>
  </si>
  <si>
    <r>
      <rPr>
        <sz val="10.5"/>
        <color theme="1"/>
        <rFont val="仿宋_GB2312"/>
        <charset val="134"/>
      </rPr>
      <t>绩效指标</t>
    </r>
  </si>
  <si>
    <r>
      <rPr>
        <sz val="10.5"/>
        <color theme="1"/>
        <rFont val="仿宋_GB2312"/>
        <charset val="134"/>
      </rPr>
      <t>一级指标</t>
    </r>
  </si>
  <si>
    <r>
      <rPr>
        <sz val="10.5"/>
        <color theme="1"/>
        <rFont val="仿宋_GB2312"/>
        <charset val="134"/>
      </rPr>
      <t>二级指标</t>
    </r>
  </si>
  <si>
    <r>
      <rPr>
        <sz val="10.5"/>
        <color theme="1"/>
        <rFont val="仿宋_GB2312"/>
        <charset val="134"/>
      </rPr>
      <t>三级指标</t>
    </r>
  </si>
  <si>
    <r>
      <rPr>
        <sz val="10.5"/>
        <color theme="1"/>
        <rFont val="仿宋_GB2312"/>
        <charset val="134"/>
      </rPr>
      <t>年度</t>
    </r>
  </si>
  <si>
    <r>
      <rPr>
        <sz val="10.5"/>
        <color theme="1"/>
        <rFont val="仿宋_GB2312"/>
        <charset val="134"/>
      </rPr>
      <t>实际</t>
    </r>
  </si>
  <si>
    <r>
      <rPr>
        <sz val="10.5"/>
        <color theme="1"/>
        <rFont val="仿宋_GB2312"/>
        <charset val="134"/>
      </rPr>
      <t>得分差异及原因</t>
    </r>
  </si>
  <si>
    <r>
      <rPr>
        <sz val="10.5"/>
        <color theme="1"/>
        <rFont val="仿宋_GB2312"/>
        <charset val="134"/>
      </rPr>
      <t>指标值</t>
    </r>
  </si>
  <si>
    <r>
      <rPr>
        <sz val="10.5"/>
        <color theme="1"/>
        <rFont val="仿宋_GB2312"/>
        <charset val="134"/>
      </rPr>
      <t>完成值</t>
    </r>
  </si>
  <si>
    <r>
      <rPr>
        <sz val="10.5"/>
        <color theme="1"/>
        <rFont val="仿宋_GB2312"/>
        <charset val="134"/>
      </rPr>
      <t>产出指标</t>
    </r>
  </si>
  <si>
    <r>
      <rPr>
        <sz val="10.5"/>
        <color theme="1"/>
        <rFont val="仿宋_GB2312"/>
        <charset val="134"/>
      </rPr>
      <t>数量指标</t>
    </r>
  </si>
  <si>
    <r>
      <rPr>
        <sz val="10.5"/>
        <color rgb="FF000000"/>
        <rFont val="仿宋_GB2312"/>
        <charset val="134"/>
      </rPr>
      <t>专线接入互联网接入带宽</t>
    </r>
  </si>
  <si>
    <r>
      <rPr>
        <sz val="10.5"/>
        <color theme="1"/>
        <rFont val="Times New Roman"/>
        <charset val="134"/>
      </rPr>
      <t>200</t>
    </r>
    <r>
      <rPr>
        <sz val="10.5"/>
        <color theme="1"/>
        <rFont val="仿宋_GB2312"/>
        <charset val="134"/>
      </rPr>
      <t>兆</t>
    </r>
  </si>
  <si>
    <r>
      <rPr>
        <sz val="10.5"/>
        <color rgb="FF000000"/>
        <rFont val="仿宋_GB2312"/>
        <charset val="134"/>
      </rPr>
      <t>终端数量</t>
    </r>
  </si>
  <si>
    <r>
      <rPr>
        <sz val="10.5"/>
        <color theme="1"/>
        <rFont val="Times New Roman"/>
        <charset val="134"/>
      </rPr>
      <t>1500</t>
    </r>
    <r>
      <rPr>
        <sz val="10.5"/>
        <color theme="1"/>
        <rFont val="仿宋_GB2312"/>
        <charset val="134"/>
      </rPr>
      <t>个</t>
    </r>
  </si>
  <si>
    <r>
      <rPr>
        <sz val="10.5"/>
        <color rgb="FF000000"/>
        <rFont val="仿宋_GB2312"/>
        <charset val="134"/>
      </rPr>
      <t>宽带</t>
    </r>
  </si>
  <si>
    <t>80M</t>
  </si>
  <si>
    <r>
      <rPr>
        <sz val="10.5"/>
        <color rgb="FF000000"/>
        <rFont val="仿宋_GB2312"/>
        <charset val="134"/>
      </rPr>
      <t>接入宽带数量</t>
    </r>
  </si>
  <si>
    <r>
      <rPr>
        <sz val="10.5"/>
        <color theme="1"/>
        <rFont val="Times New Roman"/>
        <charset val="134"/>
      </rPr>
      <t>6</t>
    </r>
    <r>
      <rPr>
        <sz val="10.5"/>
        <color theme="1"/>
        <rFont val="仿宋_GB2312"/>
        <charset val="134"/>
      </rPr>
      <t>条</t>
    </r>
  </si>
  <si>
    <r>
      <rPr>
        <sz val="10.5"/>
        <color theme="1"/>
        <rFont val="仿宋_GB2312"/>
        <charset val="134"/>
      </rPr>
      <t>质量指标</t>
    </r>
  </si>
  <si>
    <r>
      <rPr>
        <sz val="10.5"/>
        <color rgb="FF000000"/>
        <rFont val="仿宋_GB2312"/>
        <charset val="134"/>
      </rPr>
      <t>系统验收合格率</t>
    </r>
  </si>
  <si>
    <t>≥100%</t>
  </si>
  <si>
    <r>
      <rPr>
        <sz val="10.5"/>
        <color rgb="FF000000"/>
        <rFont val="仿宋_GB2312"/>
        <charset val="134"/>
      </rPr>
      <t>系统正常运行率</t>
    </r>
  </si>
  <si>
    <t>≥99%</t>
  </si>
  <si>
    <r>
      <rPr>
        <sz val="10.5"/>
        <color rgb="FF000000"/>
        <rFont val="仿宋_GB2312"/>
        <charset val="134"/>
      </rPr>
      <t>系统平均无故障时间</t>
    </r>
  </si>
  <si>
    <r>
      <rPr>
        <sz val="10.5"/>
        <color theme="1"/>
        <rFont val="Times New Roman"/>
        <charset val="134"/>
      </rPr>
      <t>10080</t>
    </r>
    <r>
      <rPr>
        <sz val="10.5"/>
        <color theme="1"/>
        <rFont val="仿宋_GB2312"/>
        <charset val="134"/>
      </rPr>
      <t>小时</t>
    </r>
  </si>
  <si>
    <r>
      <rPr>
        <sz val="10.5"/>
        <color rgb="FF000000"/>
        <rFont val="仿宋_GB2312"/>
        <charset val="134"/>
      </rPr>
      <t>系统故障率</t>
    </r>
  </si>
  <si>
    <t>≤1%</t>
  </si>
  <si>
    <r>
      <rPr>
        <sz val="10.5"/>
        <color theme="1"/>
        <rFont val="仿宋_GB2312"/>
        <charset val="134"/>
      </rPr>
      <t>时效指标</t>
    </r>
  </si>
  <si>
    <r>
      <rPr>
        <sz val="10.5"/>
        <color rgb="FF000000"/>
        <rFont val="仿宋_GB2312"/>
        <charset val="134"/>
      </rPr>
      <t>互联网接入服务期限</t>
    </r>
  </si>
  <si>
    <r>
      <rPr>
        <sz val="10.5"/>
        <color theme="1"/>
        <rFont val="Times New Roman"/>
        <charset val="134"/>
      </rPr>
      <t>1</t>
    </r>
    <r>
      <rPr>
        <sz val="10.5"/>
        <color theme="1"/>
        <rFont val="仿宋_GB2312"/>
        <charset val="134"/>
      </rPr>
      <t>年</t>
    </r>
  </si>
  <si>
    <r>
      <rPr>
        <sz val="10.5"/>
        <color theme="1"/>
        <rFont val="仿宋_GB2312"/>
        <charset val="134"/>
      </rPr>
      <t>成本指标</t>
    </r>
  </si>
  <si>
    <r>
      <rPr>
        <sz val="10.5"/>
        <color rgb="FF000000"/>
        <rFont val="仿宋_GB2312"/>
        <charset val="134"/>
      </rPr>
      <t>项目预算控制数</t>
    </r>
  </si>
  <si>
    <r>
      <rPr>
        <sz val="10.5"/>
        <color theme="1"/>
        <rFont val="Times New Roman"/>
        <charset val="134"/>
      </rPr>
      <t>102.68</t>
    </r>
    <r>
      <rPr>
        <sz val="10.5"/>
        <color theme="1"/>
        <rFont val="仿宋_GB2312"/>
        <charset val="134"/>
      </rPr>
      <t>万元</t>
    </r>
  </si>
  <si>
    <r>
      <rPr>
        <sz val="10.5"/>
        <color theme="1"/>
        <rFont val="Times New Roman"/>
        <charset val="134"/>
      </rPr>
      <t>99.317932</t>
    </r>
    <r>
      <rPr>
        <sz val="10.5"/>
        <color theme="1"/>
        <rFont val="仿宋_GB2312"/>
        <charset val="134"/>
      </rPr>
      <t>万元</t>
    </r>
  </si>
  <si>
    <r>
      <rPr>
        <sz val="10.5"/>
        <color theme="1"/>
        <rFont val="仿宋_GB2312"/>
        <charset val="134"/>
      </rPr>
      <t>效益指标</t>
    </r>
  </si>
  <si>
    <r>
      <rPr>
        <sz val="10.5"/>
        <color theme="1"/>
        <rFont val="仿宋_GB2312"/>
        <charset val="134"/>
      </rPr>
      <t>经济效益指标</t>
    </r>
  </si>
  <si>
    <t>节约办案成本</t>
  </si>
  <si>
    <t>审判工作效率提高，法官工作量减少，节约办案成本</t>
  </si>
  <si>
    <t>通过互联网接入，设立互联网自助服务一体机，提升办案效率，节约办案成本。</t>
  </si>
  <si>
    <t>加快构建信息时代司法工作新模式，进一步节约办案成本，节省当事人时间，提升办案效率</t>
  </si>
  <si>
    <r>
      <rPr>
        <sz val="10.5"/>
        <color theme="1"/>
        <rFont val="仿宋_GB2312"/>
        <charset val="134"/>
      </rPr>
      <t>社会效益指标</t>
    </r>
  </si>
  <si>
    <t>提升办案效率</t>
  </si>
  <si>
    <t>通过互联网接入，及时查找、同步最新案件信息，减少办案手续，节约办案成本与时间</t>
  </si>
  <si>
    <t>顺义法院机关、执行局、诉调对接中心、五个派出法庭及看守所法庭的互联网访问，使信息及时分享与同步，减少办案步骤，节约办案成本与时间。</t>
  </si>
  <si>
    <r>
      <rPr>
        <sz val="10.5"/>
        <color theme="1"/>
        <rFont val="仿宋_GB2312"/>
        <charset val="134"/>
      </rPr>
      <t>生态效益指标</t>
    </r>
  </si>
  <si>
    <t>不适用</t>
  </si>
  <si>
    <t>-</t>
  </si>
  <si>
    <r>
      <rPr>
        <sz val="10.5"/>
        <color theme="1"/>
        <rFont val="仿宋_GB2312"/>
        <charset val="134"/>
      </rPr>
      <t>可持续影响指标</t>
    </r>
  </si>
  <si>
    <t>满足法院网络需求</t>
  </si>
  <si>
    <t>网络系统运转稳定，各平台及法院业务顺利开展</t>
  </si>
  <si>
    <t>法院业务工作正常开展</t>
  </si>
  <si>
    <t>进一步降低系统故障率，保障各系统互联互通，审判业务顺利进行。</t>
  </si>
  <si>
    <r>
      <rPr>
        <sz val="10.5"/>
        <color theme="1"/>
        <rFont val="仿宋_GB2312"/>
        <charset val="134"/>
      </rPr>
      <t>满意度指标</t>
    </r>
  </si>
  <si>
    <r>
      <rPr>
        <sz val="10.5"/>
        <color theme="1"/>
        <rFont val="仿宋_GB2312"/>
        <charset val="134"/>
      </rPr>
      <t>服务对象满意度指标</t>
    </r>
  </si>
  <si>
    <r>
      <rPr>
        <sz val="10.5"/>
        <color rgb="FF000000"/>
        <rFont val="仿宋_GB2312"/>
        <charset val="134"/>
      </rPr>
      <t>使用人员满意度</t>
    </r>
  </si>
  <si>
    <t>≥95%</t>
  </si>
  <si>
    <t>≥90%</t>
  </si>
  <si>
    <t>保障院内网络联通，增加使用人员满意度</t>
  </si>
  <si>
    <r>
      <rPr>
        <sz val="10.5"/>
        <color rgb="FF000000"/>
        <rFont val="仿宋_GB2312"/>
        <charset val="134"/>
      </rPr>
      <t>总分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</si>
</sst>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10.5"/>
      <color theme="1"/>
      <name val="仿宋_GB2312"/>
      <charset val="134"/>
    </font>
    <font>
      <sz val="10.5"/>
      <color rgb="FF000000"/>
      <name val="Times New Roman"/>
      <charset val="134"/>
    </font>
    <font>
      <sz val="10.5"/>
      <color rgb="FF000000"/>
      <name val="仿宋_GB2312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16" applyNumberFormat="0" applyAlignment="0" applyProtection="0">
      <alignment vertical="center"/>
    </xf>
    <xf numFmtId="0" fontId="26" fillId="14" borderId="20" applyNumberFormat="0" applyAlignment="0" applyProtection="0">
      <alignment vertical="center"/>
    </xf>
    <xf numFmtId="0" fontId="9" fillId="6" borderId="1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43" fontId="3" fillId="0" borderId="1" xfId="8" applyFont="1" applyFill="1" applyBorder="1" applyAlignment="1">
      <alignment horizontal="center" vertical="center" wrapText="1"/>
    </xf>
    <xf numFmtId="10" fontId="3" fillId="0" borderId="1" xfId="1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3" fontId="5" fillId="0" borderId="1" xfId="8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selection activeCell="K30" sqref="K30:L30"/>
    </sheetView>
  </sheetViews>
  <sheetFormatPr defaultColWidth="9" defaultRowHeight="13.5"/>
  <cols>
    <col min="1" max="2" width="9" style="1"/>
    <col min="3" max="3" width="13.75" style="1" customWidth="1"/>
    <col min="4" max="5" width="9" style="1"/>
    <col min="6" max="6" width="4.75" style="1" customWidth="1"/>
    <col min="7" max="7" width="25.125" style="1" customWidth="1"/>
    <col min="8" max="8" width="28.125" style="1" customWidth="1"/>
    <col min="9" max="10" width="9" style="1"/>
    <col min="11" max="11" width="11.25" style="1" customWidth="1"/>
    <col min="12" max="12" width="10.875" style="1" customWidth="1"/>
    <col min="13" max="16384" width="9" style="1"/>
  </cols>
  <sheetData>
    <row r="1" ht="25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8.7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4" spans="1:12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</row>
    <row r="5" spans="1:12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5</v>
      </c>
      <c r="K5" s="4"/>
      <c r="L5" s="4"/>
    </row>
    <row r="6" spans="1:12">
      <c r="A6" s="4" t="s">
        <v>7</v>
      </c>
      <c r="B6" s="4"/>
      <c r="C6" s="4" t="s">
        <v>8</v>
      </c>
      <c r="D6" s="4"/>
      <c r="E6" s="4"/>
      <c r="F6" s="4"/>
      <c r="G6" s="4"/>
      <c r="H6" s="4" t="s">
        <v>9</v>
      </c>
      <c r="I6" s="4"/>
      <c r="J6" s="4">
        <v>69434027</v>
      </c>
      <c r="K6" s="4"/>
      <c r="L6" s="4"/>
    </row>
    <row r="7" ht="15" customHeight="1" spans="1:12">
      <c r="A7" s="5" t="s">
        <v>10</v>
      </c>
      <c r="B7" s="6"/>
      <c r="C7" s="4"/>
      <c r="D7" s="4"/>
      <c r="E7" s="4" t="s">
        <v>11</v>
      </c>
      <c r="F7" s="4" t="s">
        <v>12</v>
      </c>
      <c r="G7" s="4"/>
      <c r="H7" s="4" t="s">
        <v>13</v>
      </c>
      <c r="I7" s="4"/>
      <c r="J7" s="4" t="s">
        <v>14</v>
      </c>
      <c r="K7" s="4" t="s">
        <v>15</v>
      </c>
      <c r="L7" s="4" t="s">
        <v>16</v>
      </c>
    </row>
    <row r="8" spans="1:12">
      <c r="A8" s="7"/>
      <c r="B8" s="8"/>
      <c r="C8" s="4"/>
      <c r="D8" s="4"/>
      <c r="E8" s="4" t="s">
        <v>17</v>
      </c>
      <c r="F8" s="4" t="s">
        <v>17</v>
      </c>
      <c r="G8" s="4"/>
      <c r="H8" s="4" t="s">
        <v>18</v>
      </c>
      <c r="I8" s="4"/>
      <c r="J8" s="4"/>
      <c r="K8" s="4"/>
      <c r="L8" s="4"/>
    </row>
    <row r="9" spans="1:12">
      <c r="A9" s="7"/>
      <c r="B9" s="8"/>
      <c r="C9" s="9" t="s">
        <v>19</v>
      </c>
      <c r="D9" s="9"/>
      <c r="E9" s="4">
        <v>102.68</v>
      </c>
      <c r="F9" s="4">
        <v>102.68</v>
      </c>
      <c r="G9" s="4"/>
      <c r="H9" s="10">
        <v>99.317932</v>
      </c>
      <c r="I9" s="10"/>
      <c r="J9" s="4">
        <v>10</v>
      </c>
      <c r="K9" s="28">
        <f>H9/F9</f>
        <v>0.967256836774445</v>
      </c>
      <c r="L9" s="29">
        <f>J9*K9</f>
        <v>9.67256836774445</v>
      </c>
    </row>
    <row r="10" ht="15" customHeight="1" spans="1:12">
      <c r="A10" s="7"/>
      <c r="B10" s="8"/>
      <c r="C10" s="5" t="s">
        <v>20</v>
      </c>
      <c r="D10" s="6"/>
      <c r="E10" s="4">
        <v>102.68</v>
      </c>
      <c r="F10" s="4">
        <v>102.68</v>
      </c>
      <c r="G10" s="4"/>
      <c r="H10" s="10">
        <v>99.317932</v>
      </c>
      <c r="I10" s="10"/>
      <c r="J10" s="4" t="s">
        <v>21</v>
      </c>
      <c r="K10" s="30"/>
      <c r="L10" s="4"/>
    </row>
    <row r="11" ht="15" customHeight="1" spans="1:12">
      <c r="A11" s="7"/>
      <c r="B11" s="8"/>
      <c r="C11" s="11"/>
      <c r="D11" s="12"/>
      <c r="E11" s="4"/>
      <c r="F11" s="4"/>
      <c r="G11" s="4"/>
      <c r="H11" s="10"/>
      <c r="I11" s="10"/>
      <c r="J11" s="4"/>
      <c r="K11" s="30"/>
      <c r="L11" s="4"/>
    </row>
    <row r="12" spans="1:12">
      <c r="A12" s="7"/>
      <c r="B12" s="8"/>
      <c r="C12" s="4" t="s">
        <v>22</v>
      </c>
      <c r="D12" s="4"/>
      <c r="E12" s="4"/>
      <c r="F12" s="4"/>
      <c r="G12" s="4"/>
      <c r="H12" s="4"/>
      <c r="I12" s="4"/>
      <c r="J12" s="4" t="s">
        <v>21</v>
      </c>
      <c r="K12" s="4"/>
      <c r="L12" s="4"/>
    </row>
    <row r="13" spans="1:12">
      <c r="A13" s="11"/>
      <c r="B13" s="12"/>
      <c r="C13" s="4" t="s">
        <v>23</v>
      </c>
      <c r="D13" s="4"/>
      <c r="E13" s="4"/>
      <c r="F13" s="4"/>
      <c r="G13" s="4"/>
      <c r="H13" s="4"/>
      <c r="I13" s="4"/>
      <c r="J13" s="4" t="s">
        <v>21</v>
      </c>
      <c r="K13" s="4"/>
      <c r="L13" s="4"/>
    </row>
    <row r="14" spans="1:12">
      <c r="A14" s="4" t="s">
        <v>24</v>
      </c>
      <c r="B14" s="4" t="s">
        <v>25</v>
      </c>
      <c r="C14" s="4"/>
      <c r="D14" s="4"/>
      <c r="E14" s="4"/>
      <c r="F14" s="4"/>
      <c r="G14" s="4"/>
      <c r="H14" s="4" t="s">
        <v>26</v>
      </c>
      <c r="I14" s="4"/>
      <c r="J14" s="4"/>
      <c r="K14" s="4"/>
      <c r="L14" s="4"/>
    </row>
    <row r="15" ht="99" customHeight="1" spans="1:12">
      <c r="A15" s="4"/>
      <c r="B15" s="13" t="s">
        <v>27</v>
      </c>
      <c r="C15" s="14"/>
      <c r="D15" s="14"/>
      <c r="E15" s="14"/>
      <c r="F15" s="14"/>
      <c r="G15" s="14"/>
      <c r="H15" s="14" t="s">
        <v>28</v>
      </c>
      <c r="I15" s="14"/>
      <c r="J15" s="14"/>
      <c r="K15" s="14"/>
      <c r="L15" s="14"/>
    </row>
    <row r="16" spans="1:12">
      <c r="A16" s="15" t="s">
        <v>29</v>
      </c>
      <c r="B16" s="4" t="s">
        <v>30</v>
      </c>
      <c r="C16" s="4" t="s">
        <v>31</v>
      </c>
      <c r="D16" s="4" t="s">
        <v>32</v>
      </c>
      <c r="E16" s="4"/>
      <c r="F16" s="4"/>
      <c r="G16" s="4" t="s">
        <v>33</v>
      </c>
      <c r="H16" s="4" t="s">
        <v>34</v>
      </c>
      <c r="I16" s="4" t="s">
        <v>14</v>
      </c>
      <c r="J16" s="4" t="s">
        <v>16</v>
      </c>
      <c r="K16" s="4" t="s">
        <v>35</v>
      </c>
      <c r="L16" s="4"/>
    </row>
    <row r="17" spans="1:12">
      <c r="A17" s="16"/>
      <c r="B17" s="4"/>
      <c r="C17" s="4"/>
      <c r="D17" s="4"/>
      <c r="E17" s="4"/>
      <c r="F17" s="4"/>
      <c r="G17" s="4" t="s">
        <v>36</v>
      </c>
      <c r="H17" s="4" t="s">
        <v>37</v>
      </c>
      <c r="I17" s="4"/>
      <c r="J17" s="4"/>
      <c r="K17" s="4"/>
      <c r="L17" s="4"/>
    </row>
    <row r="18" spans="1:12">
      <c r="A18" s="16"/>
      <c r="B18" s="15" t="s">
        <v>38</v>
      </c>
      <c r="C18" s="15" t="s">
        <v>39</v>
      </c>
      <c r="D18" s="17" t="s">
        <v>40</v>
      </c>
      <c r="E18" s="17"/>
      <c r="F18" s="17"/>
      <c r="G18" s="4" t="s">
        <v>41</v>
      </c>
      <c r="H18" s="4" t="s">
        <v>41</v>
      </c>
      <c r="I18" s="31">
        <v>5</v>
      </c>
      <c r="J18" s="31">
        <v>5</v>
      </c>
      <c r="K18" s="4"/>
      <c r="L18" s="4"/>
    </row>
    <row r="19" spans="1:12">
      <c r="A19" s="16"/>
      <c r="B19" s="16"/>
      <c r="C19" s="16"/>
      <c r="D19" s="17" t="s">
        <v>42</v>
      </c>
      <c r="E19" s="17"/>
      <c r="F19" s="17"/>
      <c r="G19" s="4" t="s">
        <v>43</v>
      </c>
      <c r="H19" s="4" t="s">
        <v>43</v>
      </c>
      <c r="I19" s="31">
        <v>5</v>
      </c>
      <c r="J19" s="31">
        <v>5</v>
      </c>
      <c r="K19" s="4"/>
      <c r="L19" s="4"/>
    </row>
    <row r="20" spans="1:12">
      <c r="A20" s="16"/>
      <c r="B20" s="16"/>
      <c r="C20" s="16"/>
      <c r="D20" s="17" t="s">
        <v>44</v>
      </c>
      <c r="E20" s="17"/>
      <c r="F20" s="17"/>
      <c r="G20" s="4" t="s">
        <v>45</v>
      </c>
      <c r="H20" s="4" t="s">
        <v>45</v>
      </c>
      <c r="I20" s="31">
        <v>5</v>
      </c>
      <c r="J20" s="31">
        <v>5</v>
      </c>
      <c r="K20" s="4"/>
      <c r="L20" s="4"/>
    </row>
    <row r="21" spans="1:12">
      <c r="A21" s="16"/>
      <c r="B21" s="16"/>
      <c r="C21" s="16"/>
      <c r="D21" s="17" t="s">
        <v>46</v>
      </c>
      <c r="E21" s="17"/>
      <c r="F21" s="17"/>
      <c r="G21" s="4" t="s">
        <v>47</v>
      </c>
      <c r="H21" s="4" t="s">
        <v>47</v>
      </c>
      <c r="I21" s="31">
        <v>5</v>
      </c>
      <c r="J21" s="31">
        <v>5</v>
      </c>
      <c r="K21" s="4"/>
      <c r="L21" s="4"/>
    </row>
    <row r="22" spans="1:12">
      <c r="A22" s="16"/>
      <c r="B22" s="16"/>
      <c r="C22" s="15" t="s">
        <v>48</v>
      </c>
      <c r="D22" s="17" t="s">
        <v>49</v>
      </c>
      <c r="E22" s="17"/>
      <c r="F22" s="17"/>
      <c r="G22" s="18" t="s">
        <v>50</v>
      </c>
      <c r="H22" s="18">
        <v>1</v>
      </c>
      <c r="I22" s="31">
        <v>5</v>
      </c>
      <c r="J22" s="31">
        <v>5</v>
      </c>
      <c r="K22" s="4"/>
      <c r="L22" s="4"/>
    </row>
    <row r="23" spans="1:12">
      <c r="A23" s="16"/>
      <c r="B23" s="16"/>
      <c r="C23" s="16"/>
      <c r="D23" s="17" t="s">
        <v>51</v>
      </c>
      <c r="E23" s="17"/>
      <c r="F23" s="17"/>
      <c r="G23" s="4" t="s">
        <v>52</v>
      </c>
      <c r="H23" s="18">
        <v>1</v>
      </c>
      <c r="I23" s="31">
        <v>5</v>
      </c>
      <c r="J23" s="31">
        <v>5</v>
      </c>
      <c r="K23" s="4"/>
      <c r="L23" s="4"/>
    </row>
    <row r="24" spans="1:12">
      <c r="A24" s="16"/>
      <c r="B24" s="16"/>
      <c r="C24" s="16"/>
      <c r="D24" s="17" t="s">
        <v>53</v>
      </c>
      <c r="E24" s="17"/>
      <c r="F24" s="17"/>
      <c r="G24" s="4" t="s">
        <v>54</v>
      </c>
      <c r="H24" s="4" t="s">
        <v>54</v>
      </c>
      <c r="I24" s="31">
        <v>5</v>
      </c>
      <c r="J24" s="31">
        <v>5</v>
      </c>
      <c r="K24" s="4"/>
      <c r="L24" s="4"/>
    </row>
    <row r="25" spans="1:12">
      <c r="A25" s="16"/>
      <c r="B25" s="16"/>
      <c r="C25" s="19"/>
      <c r="D25" s="20" t="s">
        <v>55</v>
      </c>
      <c r="E25" s="21"/>
      <c r="F25" s="22"/>
      <c r="G25" s="4" t="s">
        <v>56</v>
      </c>
      <c r="H25" s="4" t="s">
        <v>56</v>
      </c>
      <c r="I25" s="31">
        <v>5</v>
      </c>
      <c r="J25" s="31">
        <v>5</v>
      </c>
      <c r="K25" s="4"/>
      <c r="L25" s="4"/>
    </row>
    <row r="26" spans="1:12">
      <c r="A26" s="16"/>
      <c r="B26" s="16"/>
      <c r="C26" s="4" t="s">
        <v>57</v>
      </c>
      <c r="D26" s="20" t="s">
        <v>58</v>
      </c>
      <c r="E26" s="21"/>
      <c r="F26" s="22"/>
      <c r="G26" s="4" t="s">
        <v>59</v>
      </c>
      <c r="H26" s="4" t="s">
        <v>59</v>
      </c>
      <c r="I26" s="31">
        <v>5</v>
      </c>
      <c r="J26" s="31">
        <v>5</v>
      </c>
      <c r="K26" s="4"/>
      <c r="L26" s="4"/>
    </row>
    <row r="27" ht="57" customHeight="1" spans="1:12">
      <c r="A27" s="16"/>
      <c r="B27" s="19"/>
      <c r="C27" s="23" t="s">
        <v>60</v>
      </c>
      <c r="D27" s="17" t="s">
        <v>61</v>
      </c>
      <c r="E27" s="17"/>
      <c r="F27" s="17"/>
      <c r="G27" s="4" t="s">
        <v>62</v>
      </c>
      <c r="H27" s="4" t="s">
        <v>63</v>
      </c>
      <c r="I27" s="31">
        <v>5</v>
      </c>
      <c r="J27" s="31">
        <v>5</v>
      </c>
      <c r="K27" s="4"/>
      <c r="L27" s="4"/>
    </row>
    <row r="28" ht="57" customHeight="1" spans="1:12">
      <c r="A28" s="16"/>
      <c r="B28" s="15" t="s">
        <v>64</v>
      </c>
      <c r="C28" s="15" t="s">
        <v>65</v>
      </c>
      <c r="D28" s="24" t="s">
        <v>66</v>
      </c>
      <c r="E28" s="17"/>
      <c r="F28" s="17"/>
      <c r="G28" s="25" t="s">
        <v>67</v>
      </c>
      <c r="H28" s="25" t="s">
        <v>68</v>
      </c>
      <c r="I28" s="25">
        <v>10</v>
      </c>
      <c r="J28" s="31">
        <v>8</v>
      </c>
      <c r="K28" s="32" t="s">
        <v>69</v>
      </c>
      <c r="L28" s="33"/>
    </row>
    <row r="29" ht="84.95" customHeight="1" spans="1:12">
      <c r="A29" s="16"/>
      <c r="B29" s="16"/>
      <c r="C29" s="15" t="s">
        <v>70</v>
      </c>
      <c r="D29" s="24" t="s">
        <v>71</v>
      </c>
      <c r="E29" s="17"/>
      <c r="F29" s="17"/>
      <c r="G29" s="26" t="s">
        <v>72</v>
      </c>
      <c r="H29" s="26" t="s">
        <v>73</v>
      </c>
      <c r="I29" s="25">
        <v>10</v>
      </c>
      <c r="J29" s="31">
        <v>10</v>
      </c>
      <c r="K29" s="32"/>
      <c r="L29" s="33"/>
    </row>
    <row r="30" ht="29.25" customHeight="1" spans="1:12">
      <c r="A30" s="16"/>
      <c r="B30" s="16"/>
      <c r="C30" s="15" t="s">
        <v>74</v>
      </c>
      <c r="D30" s="24" t="s">
        <v>75</v>
      </c>
      <c r="E30" s="17"/>
      <c r="F30" s="17"/>
      <c r="G30" s="4"/>
      <c r="H30" s="4"/>
      <c r="I30" s="34" t="s">
        <v>76</v>
      </c>
      <c r="J30" s="34" t="s">
        <v>76</v>
      </c>
      <c r="K30" s="4"/>
      <c r="L30" s="4"/>
    </row>
    <row r="31" ht="29.25" customHeight="1" spans="1:12">
      <c r="A31" s="16"/>
      <c r="B31" s="16"/>
      <c r="C31" s="4" t="s">
        <v>77</v>
      </c>
      <c r="D31" s="24" t="s">
        <v>78</v>
      </c>
      <c r="E31" s="17"/>
      <c r="F31" s="17"/>
      <c r="G31" s="25" t="s">
        <v>79</v>
      </c>
      <c r="H31" s="26" t="s">
        <v>80</v>
      </c>
      <c r="I31" s="31">
        <v>10</v>
      </c>
      <c r="J31" s="31">
        <v>8</v>
      </c>
      <c r="K31" s="32" t="s">
        <v>81</v>
      </c>
      <c r="L31" s="33"/>
    </row>
    <row r="32" ht="33.95" customHeight="1" spans="1:12">
      <c r="A32" s="16"/>
      <c r="B32" s="15" t="s">
        <v>82</v>
      </c>
      <c r="C32" s="15" t="s">
        <v>83</v>
      </c>
      <c r="D32" s="17" t="s">
        <v>84</v>
      </c>
      <c r="E32" s="17"/>
      <c r="F32" s="17"/>
      <c r="G32" s="4" t="s">
        <v>85</v>
      </c>
      <c r="H32" s="4" t="s">
        <v>86</v>
      </c>
      <c r="I32" s="31">
        <v>10</v>
      </c>
      <c r="J32" s="31">
        <v>8</v>
      </c>
      <c r="K32" s="35" t="s">
        <v>87</v>
      </c>
      <c r="L32" s="33"/>
    </row>
    <row r="33" spans="1:12">
      <c r="A33" s="27" t="s">
        <v>88</v>
      </c>
      <c r="B33" s="27"/>
      <c r="C33" s="27"/>
      <c r="D33" s="27"/>
      <c r="E33" s="27"/>
      <c r="F33" s="27"/>
      <c r="G33" s="27"/>
      <c r="H33" s="27"/>
      <c r="I33" s="36">
        <f>SUM(I18:I32)+J9</f>
        <v>100</v>
      </c>
      <c r="J33" s="37">
        <f>SUM(J18:J32)+L9</f>
        <v>93.6725683677444</v>
      </c>
      <c r="K33" s="27"/>
      <c r="L33" s="27"/>
    </row>
  </sheetData>
  <mergeCells count="85">
    <mergeCell ref="A1:L1"/>
    <mergeCell ref="A2:L2"/>
    <mergeCell ref="A4:B4"/>
    <mergeCell ref="C4:L4"/>
    <mergeCell ref="A5:B5"/>
    <mergeCell ref="C5:G5"/>
    <mergeCell ref="H5:I5"/>
    <mergeCell ref="J5:L5"/>
    <mergeCell ref="A6:B6"/>
    <mergeCell ref="C6:G6"/>
    <mergeCell ref="H6:I6"/>
    <mergeCell ref="J6:L6"/>
    <mergeCell ref="F7:G7"/>
    <mergeCell ref="H7:I7"/>
    <mergeCell ref="F8:G8"/>
    <mergeCell ref="H8:I8"/>
    <mergeCell ref="C9:D9"/>
    <mergeCell ref="F9:G9"/>
    <mergeCell ref="H9:I9"/>
    <mergeCell ref="C12:D12"/>
    <mergeCell ref="F12:G12"/>
    <mergeCell ref="H12:I12"/>
    <mergeCell ref="C13:D13"/>
    <mergeCell ref="F13:G13"/>
    <mergeCell ref="H13:I13"/>
    <mergeCell ref="B14:G14"/>
    <mergeCell ref="H14:L14"/>
    <mergeCell ref="B15:G15"/>
    <mergeCell ref="H15:L15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D27:F27"/>
    <mergeCell ref="K27:L27"/>
    <mergeCell ref="D28:F28"/>
    <mergeCell ref="K28:L28"/>
    <mergeCell ref="D29:F29"/>
    <mergeCell ref="K29:L29"/>
    <mergeCell ref="D30:F30"/>
    <mergeCell ref="K30:L30"/>
    <mergeCell ref="D31:F31"/>
    <mergeCell ref="K31:L31"/>
    <mergeCell ref="D32:F32"/>
    <mergeCell ref="K32:L32"/>
    <mergeCell ref="A33:H33"/>
    <mergeCell ref="K33:L33"/>
    <mergeCell ref="A14:A15"/>
    <mergeCell ref="A16:A32"/>
    <mergeCell ref="B16:B17"/>
    <mergeCell ref="B18:B27"/>
    <mergeCell ref="B28:B31"/>
    <mergeCell ref="C16:C17"/>
    <mergeCell ref="C18:C21"/>
    <mergeCell ref="C22:C25"/>
    <mergeCell ref="E10:E11"/>
    <mergeCell ref="I16:I17"/>
    <mergeCell ref="J7:J8"/>
    <mergeCell ref="J10:J11"/>
    <mergeCell ref="J16:J17"/>
    <mergeCell ref="K7:K8"/>
    <mergeCell ref="K10:K11"/>
    <mergeCell ref="L7:L8"/>
    <mergeCell ref="L10:L11"/>
    <mergeCell ref="A7:B13"/>
    <mergeCell ref="C7:D8"/>
    <mergeCell ref="C10:D11"/>
    <mergeCell ref="F10:G11"/>
    <mergeCell ref="H10:I11"/>
    <mergeCell ref="D16:F17"/>
    <mergeCell ref="K16:L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劈谷劈谷</dc:creator>
  <cp:lastModifiedBy>user</cp:lastModifiedBy>
  <dcterms:created xsi:type="dcterms:W3CDTF">2023-05-08T08:38:00Z</dcterms:created>
  <dcterms:modified xsi:type="dcterms:W3CDTF">2023-06-07T07:05:24Z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A4FEAC70BAF14870830DC8EBDC8BCCDD_12</vt:lpwstr>
  </property>
  <property fmtid="{D5CDD505-2E9C-101B-9397-08002B2CF9AE}" pid="3" name="KSOProductBuildVer">
    <vt:lpwstr>2052-11.8.2.8555</vt:lpwstr>
  </property>
</Properties>
</file>