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<sst xmlns="http://schemas.openxmlformats.org/spreadsheetml/2006/main" count="90" uniqueCount="74">
  <si>
    <t>项目支出绩效自评表</t>
  </si>
  <si>
    <t xml:space="preserve">                         （2022年度）</t>
  </si>
  <si>
    <t>项目名称</t>
  </si>
  <si>
    <t>安检工作经费</t>
  </si>
  <si>
    <t>主管部门</t>
  </si>
  <si>
    <t>北京市顺义区人民法院</t>
  </si>
  <si>
    <t>实施单位</t>
  </si>
  <si>
    <t>项目负责人</t>
  </si>
  <si>
    <t>任艺</t>
  </si>
  <si>
    <t>联系电话</t>
  </si>
  <si>
    <t>项目资金
（万元)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</si>
  <si>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</si>
  <si>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</si>
  <si>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</si>
  <si>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</si>
  <si>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</si>
  <si>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</si>
  <si>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</si>
  <si>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</si>
  <si>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</si>
  <si>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</si>
  <si>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</si>
  <si>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</si>
  <si>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</si>
  <si>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</si>
  <si>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加强法院机关内人身安全、车辆出入管理、防火、防盗等工作，提高应对处置安全事故的能力，通过安检人员执行24小时门岗执勤、夜间巡逻对机关安全和正常的办公秩序提供强有力的保障。</t>
  </si>
  <si>
    <r>
      <rPr>
        <sz val="10"/>
        <color theme="1"/>
        <rFont val="Times New Roman"/>
        <charset val="134"/>
      </rPr>
      <t>2022</t>
    </r>
    <r>
      <rPr>
        <sz val="10"/>
        <color theme="1"/>
        <rFont val="仿宋_GB2312"/>
        <charset val="134"/>
      </rPr>
      <t>年安检工作经费项目已圆满完成，截止</t>
    </r>
    <r>
      <rPr>
        <sz val="10"/>
        <color theme="1"/>
        <rFont val="Times New Roman"/>
        <charset val="134"/>
      </rPr>
      <t>2022</t>
    </r>
    <r>
      <rPr>
        <sz val="10"/>
        <color theme="1"/>
        <rFont val="仿宋_GB2312"/>
        <charset val="134"/>
      </rPr>
      <t>年</t>
    </r>
    <r>
      <rPr>
        <sz val="10"/>
        <color theme="1"/>
        <rFont val="Times New Roman"/>
        <charset val="134"/>
      </rPr>
      <t>12</t>
    </r>
    <r>
      <rPr>
        <sz val="10"/>
        <color theme="1"/>
        <rFont val="仿宋_GB2312"/>
        <charset val="134"/>
      </rPr>
      <t>月</t>
    </r>
    <r>
      <rPr>
        <sz val="10"/>
        <color theme="1"/>
        <rFont val="Times New Roman"/>
        <charset val="134"/>
      </rPr>
      <t>31</t>
    </r>
    <r>
      <rPr>
        <sz val="10"/>
        <color theme="1"/>
        <rFont val="仿宋_GB2312"/>
        <charset val="134"/>
      </rPr>
      <t>日，项目经费已支付</t>
    </r>
    <r>
      <rPr>
        <sz val="10"/>
        <color theme="1"/>
        <rFont val="Times New Roman"/>
        <charset val="134"/>
      </rPr>
      <t>200.166838</t>
    </r>
    <r>
      <rPr>
        <sz val="10"/>
        <color theme="1"/>
        <rFont val="仿宋_GB2312"/>
        <charset val="134"/>
      </rPr>
      <t>万元，主要用于建立安检人员严格执行</t>
    </r>
    <r>
      <rPr>
        <sz val="10"/>
        <color theme="1"/>
        <rFont val="Times New Roman"/>
        <charset val="134"/>
      </rPr>
      <t>24</t>
    </r>
    <r>
      <rPr>
        <sz val="10"/>
        <color theme="1"/>
        <rFont val="仿宋_GB2312"/>
        <charset val="134"/>
      </rPr>
      <t>小时门岗执勤、轮班执勤、夜间巡逻机制，并加强对出入法院的车辆和人员的管理，保障了法院机关内人身安全，提高了对突发事件的应对能力。各项产出指标及效益均已达成，项目圆满结束。</t>
    </r>
  </si>
  <si>
    <t>绩效指标</t>
  </si>
  <si>
    <t>一级指标</t>
  </si>
  <si>
    <t>二级指标</t>
  </si>
  <si>
    <t>三级指标</t>
  </si>
  <si>
    <t>年度</t>
  </si>
  <si>
    <t>实际</t>
  </si>
  <si>
    <t xml:space="preserve">偏差原因分析及改进
措施
</t>
  </si>
  <si>
    <t>指标值</t>
  </si>
  <si>
    <t>完成值</t>
  </si>
  <si>
    <t>产出指标</t>
  </si>
  <si>
    <t>数量指标</t>
  </si>
  <si>
    <t>安检人员在岗执勤时间</t>
  </si>
  <si>
    <t>24小时</t>
  </si>
  <si>
    <t>质量指标</t>
  </si>
  <si>
    <t>法院机关内安全提升</t>
  </si>
  <si>
    <t>加强法院机关内人身安全、车辆出入管理、防火、防盗等工作，提高应对处置安全事故的能力，保障审判工作正常运转。</t>
  </si>
  <si>
    <t>建立安检人员队伍，严格执行24小时门岗执勤，轮班执勤，保障了法院机关内人身安全，提高了对突发事件的应对能力。</t>
  </si>
  <si>
    <t>时效指标</t>
  </si>
  <si>
    <t>年度预算执行率</t>
  </si>
  <si>
    <r>
      <rPr>
        <sz val="10"/>
        <color theme="1"/>
        <rFont val="SimSun"/>
        <charset val="134"/>
      </rPr>
      <t>≧</t>
    </r>
    <r>
      <rPr>
        <sz val="10"/>
        <color theme="1"/>
        <rFont val="Times New Roman"/>
        <charset val="134"/>
      </rPr>
      <t>95%</t>
    </r>
  </si>
  <si>
    <t>疫情原因，导致安检人员减少，支出比例较低</t>
  </si>
  <si>
    <t>成本指标</t>
  </si>
  <si>
    <t>项目预算控制数258万元</t>
  </si>
  <si>
    <r>
      <rPr>
        <sz val="10"/>
        <color theme="1"/>
        <rFont val="Times New Roman"/>
        <charset val="134"/>
      </rPr>
      <t>258</t>
    </r>
    <r>
      <rPr>
        <sz val="10"/>
        <color theme="1"/>
        <rFont val="仿宋_GB2312"/>
        <charset val="134"/>
      </rPr>
      <t>万元</t>
    </r>
  </si>
  <si>
    <r>
      <rPr>
        <sz val="10"/>
        <color theme="1"/>
        <rFont val="Times New Roman"/>
        <charset val="134"/>
      </rPr>
      <t>200.166838</t>
    </r>
    <r>
      <rPr>
        <sz val="10"/>
        <color theme="1"/>
        <rFont val="仿宋_GB2312"/>
        <charset val="134"/>
      </rPr>
      <t>万元</t>
    </r>
  </si>
  <si>
    <t>效益指标</t>
  </si>
  <si>
    <t>经济效益指标</t>
  </si>
  <si>
    <t>不适用</t>
  </si>
  <si>
    <t>-</t>
  </si>
  <si>
    <t>社会效益指标</t>
  </si>
  <si>
    <t>保障全院安保工作零事故。</t>
  </si>
  <si>
    <t>通过建立安保体系，及时处理突发事件，使公共安全得到保障</t>
  </si>
  <si>
    <t>24小时安保巡逻机制，对应对突发事件效果显著提升，使公共安全得到保障</t>
  </si>
  <si>
    <t>生态效益指标</t>
  </si>
  <si>
    <t>可持续影响指标</t>
  </si>
  <si>
    <t>健全安保系统</t>
  </si>
  <si>
    <t>提升</t>
  </si>
  <si>
    <t>加强安检人员培训，完善安保系统</t>
  </si>
  <si>
    <t>加强院内安全保障</t>
  </si>
  <si>
    <t>加强</t>
  </si>
  <si>
    <t>满意度指标</t>
  </si>
  <si>
    <t>服务对象满意度标</t>
  </si>
  <si>
    <t>干警满意度</t>
  </si>
  <si>
    <r>
      <rPr>
        <sz val="10"/>
        <color theme="1"/>
        <rFont val="仿宋_GB2312"/>
        <charset val="134"/>
      </rPr>
      <t>≥</t>
    </r>
    <r>
      <rPr>
        <sz val="10"/>
        <color theme="1"/>
        <rFont val="Times New Roman"/>
        <charset val="134"/>
      </rPr>
      <t>98%</t>
    </r>
  </si>
  <si>
    <r>
      <rPr>
        <sz val="10"/>
        <color theme="1"/>
        <rFont val="仿宋_GB2312"/>
        <charset val="134"/>
      </rPr>
      <t>≥</t>
    </r>
    <r>
      <rPr>
        <sz val="10"/>
        <color theme="1"/>
        <rFont val="Times New Roman"/>
        <charset val="134"/>
      </rPr>
      <t>95%</t>
    </r>
  </si>
  <si>
    <t>增强安检人员素质，增加干警人员满意度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</si>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</sst>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1"/>
      <color theme="1"/>
      <name val="仿宋_GB2312"/>
      <charset val="134"/>
    </font>
    <font>
      <b/>
      <sz val="20"/>
      <color theme="1"/>
      <name val="仿宋_GB2312"/>
      <charset val="134"/>
    </font>
    <font>
      <sz val="14"/>
      <color theme="1"/>
      <name val="仿宋_GB2312"/>
      <charset val="134"/>
    </font>
    <font>
      <sz val="10"/>
      <color theme="1"/>
      <name val="Times New Roman"/>
      <charset val="134"/>
    </font>
    <font>
      <sz val="10"/>
      <color rgb="FF000000"/>
      <name val="仿宋_GB2312"/>
      <charset val="134"/>
    </font>
    <font>
      <sz val="10"/>
      <color theme="1"/>
      <name val="SimSun"/>
      <charset val="134"/>
    </font>
    <font>
      <sz val="10"/>
      <color rgb="FF000000"/>
      <name val="Times New Roman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1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9" borderId="15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27" fillId="18" borderId="12" applyNumberFormat="0" applyAlignment="0" applyProtection="0">
      <alignment vertical="center"/>
    </xf>
    <xf numFmtId="0" fontId="22" fillId="26" borderId="17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9" fontId="5" fillId="0" borderId="1" xfId="1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10" fontId="5" fillId="0" borderId="1" xfId="0" applyNumberFormat="1" applyFont="1" applyBorder="1" applyAlignment="1">
      <alignment horizontal="center" vertical="center" wrapText="1"/>
    </xf>
    <xf numFmtId="43" fontId="1" fillId="0" borderId="0" xfId="8" applyFont="1" applyAlignment="1"/>
    <xf numFmtId="0" fontId="5" fillId="0" borderId="4" xfId="0" applyFont="1" applyBorder="1" applyAlignment="1">
      <alignment horizontal="center" vertical="center" wrapText="1"/>
    </xf>
    <xf numFmtId="10" fontId="5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0" fontId="5" fillId="0" borderId="7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43" fontId="1" fillId="0" borderId="0" xfId="0" applyNumberFormat="1" applyFont="1" applyAlignment="1"/>
    <xf numFmtId="10" fontId="1" fillId="0" borderId="0" xfId="11" applyNumberFormat="1" applyFont="1" applyAlignment="1"/>
    <xf numFmtId="0" fontId="1" fillId="0" borderId="3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8"/>
  <sheetViews>
    <sheetView tabSelected="1" workbookViewId="0">
      <selection activeCell="L26" sqref="L26:M26"/>
    </sheetView>
  </sheetViews>
  <sheetFormatPr defaultColWidth="9" defaultRowHeight="13.5"/>
  <cols>
    <col min="1" max="6" width="9" style="2"/>
    <col min="7" max="7" width="24.5" style="2" customWidth="1"/>
    <col min="8" max="8" width="19.875" style="2" customWidth="1"/>
    <col min="9" max="10" width="9" style="2"/>
    <col min="11" max="11" width="13" style="2" customWidth="1"/>
    <col min="12" max="12" width="6.125" style="2" customWidth="1"/>
    <col min="13" max="13" width="13.875" style="2" customWidth="1"/>
    <col min="14" max="14" width="9" style="2"/>
    <col min="15" max="15" width="16.125" style="2" customWidth="1"/>
    <col min="16" max="16384" width="9" style="2"/>
  </cols>
  <sheetData>
    <row r="1" ht="25.5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18.75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4" s="1" customFormat="1" ht="15" customHeight="1" spans="1:13">
      <c r="A4" s="5" t="s">
        <v>2</v>
      </c>
      <c r="B4" s="5"/>
      <c r="C4" s="6" t="s">
        <v>3</v>
      </c>
      <c r="D4" s="7"/>
      <c r="E4" s="7"/>
      <c r="F4" s="7"/>
      <c r="G4" s="7"/>
      <c r="H4" s="7"/>
      <c r="I4" s="7"/>
      <c r="J4" s="7"/>
      <c r="K4" s="7"/>
      <c r="L4" s="7"/>
      <c r="M4" s="28"/>
    </row>
    <row r="5" s="1" customFormat="1" ht="15" customHeight="1" spans="1:13">
      <c r="A5" s="5" t="s">
        <v>4</v>
      </c>
      <c r="B5" s="5"/>
      <c r="C5" s="5" t="s">
        <v>5</v>
      </c>
      <c r="D5" s="5"/>
      <c r="E5" s="5"/>
      <c r="F5" s="5"/>
      <c r="G5" s="5"/>
      <c r="H5" s="5" t="s">
        <v>6</v>
      </c>
      <c r="I5" s="5"/>
      <c r="J5" s="6" t="s">
        <v>5</v>
      </c>
      <c r="K5" s="7"/>
      <c r="L5" s="7"/>
      <c r="M5" s="28"/>
    </row>
    <row r="6" s="1" customFormat="1" ht="12.75" spans="1:13">
      <c r="A6" s="5" t="s">
        <v>7</v>
      </c>
      <c r="B6" s="5"/>
      <c r="C6" s="5" t="s">
        <v>8</v>
      </c>
      <c r="D6" s="5"/>
      <c r="E6" s="5"/>
      <c r="F6" s="5"/>
      <c r="G6" s="5"/>
      <c r="H6" s="5" t="s">
        <v>9</v>
      </c>
      <c r="I6" s="5"/>
      <c r="J6" s="29">
        <v>69434236</v>
      </c>
      <c r="K6" s="30"/>
      <c r="L6" s="30"/>
      <c r="M6" s="31"/>
    </row>
    <row r="7" s="1" customFormat="1" ht="15" customHeight="1" spans="1:13">
      <c r="A7" s="5" t="s">
        <v>10</v>
      </c>
      <c r="B7" s="5"/>
      <c r="C7" s="5"/>
      <c r="D7" s="5"/>
      <c r="E7" s="8" t="s">
        <v>11</v>
      </c>
      <c r="F7" s="9" t="s">
        <v>12</v>
      </c>
      <c r="G7" s="10"/>
      <c r="H7" s="9" t="s">
        <v>13</v>
      </c>
      <c r="I7" s="10"/>
      <c r="J7" s="8" t="s">
        <v>14</v>
      </c>
      <c r="K7" s="5" t="s">
        <v>15</v>
      </c>
      <c r="L7" s="32" t="s">
        <v>16</v>
      </c>
      <c r="M7" s="33"/>
    </row>
    <row r="8" s="1" customFormat="1" ht="15" customHeight="1" spans="1:13">
      <c r="A8" s="5"/>
      <c r="B8" s="5"/>
      <c r="C8" s="5"/>
      <c r="D8" s="5"/>
      <c r="E8" s="11"/>
      <c r="F8" s="12"/>
      <c r="G8" s="13"/>
      <c r="H8" s="12"/>
      <c r="I8" s="13"/>
      <c r="J8" s="11"/>
      <c r="K8" s="5"/>
      <c r="L8" s="34"/>
      <c r="M8" s="35"/>
    </row>
    <row r="9" s="1" customFormat="1" ht="12.75" spans="1:15">
      <c r="A9" s="5"/>
      <c r="B9" s="5"/>
      <c r="C9" s="14" t="s">
        <v>17</v>
      </c>
      <c r="D9" s="14"/>
      <c r="E9" s="15">
        <v>258</v>
      </c>
      <c r="F9" s="15">
        <v>258</v>
      </c>
      <c r="G9" s="15"/>
      <c r="H9" s="16">
        <v>200.166838</v>
      </c>
      <c r="I9" s="16"/>
      <c r="J9" s="23">
        <v>10</v>
      </c>
      <c r="K9" s="36">
        <f>H9/F9</f>
        <v>0.775840457364341</v>
      </c>
      <c r="L9" s="29">
        <v>7.7</v>
      </c>
      <c r="M9" s="31"/>
      <c r="O9" s="37"/>
    </row>
    <row r="10" s="1" customFormat="1" ht="15" customHeight="1" spans="1:13">
      <c r="A10" s="5"/>
      <c r="B10" s="5"/>
      <c r="C10" s="5" t="s">
        <v>18</v>
      </c>
      <c r="D10" s="5"/>
      <c r="E10" s="15">
        <v>258</v>
      </c>
      <c r="F10" s="15">
        <v>258</v>
      </c>
      <c r="G10" s="15"/>
      <c r="H10" s="16">
        <v>200.166838</v>
      </c>
      <c r="I10" s="16"/>
      <c r="J10" s="38" t="s">
        <v>19</v>
      </c>
      <c r="K10" s="39">
        <f>H10/F10</f>
        <v>0.775840457364341</v>
      </c>
      <c r="L10" s="40"/>
      <c r="M10" s="41"/>
    </row>
    <row r="11" s="1" customFormat="1" ht="15" customHeight="1" spans="1:15">
      <c r="A11" s="5"/>
      <c r="B11" s="5"/>
      <c r="C11" s="5"/>
      <c r="D11" s="5"/>
      <c r="E11" s="15"/>
      <c r="F11" s="15"/>
      <c r="G11" s="15"/>
      <c r="H11" s="16"/>
      <c r="I11" s="16"/>
      <c r="J11" s="42"/>
      <c r="K11" s="43"/>
      <c r="L11" s="44"/>
      <c r="M11" s="45"/>
      <c r="O11" s="46"/>
    </row>
    <row r="12" s="1" customFormat="1" ht="12" spans="1:13">
      <c r="A12" s="5"/>
      <c r="B12" s="5"/>
      <c r="C12" s="5" t="s">
        <v>20</v>
      </c>
      <c r="D12" s="5"/>
      <c r="E12" s="5"/>
      <c r="F12" s="5"/>
      <c r="G12" s="5"/>
      <c r="H12" s="5"/>
      <c r="I12" s="5"/>
      <c r="J12" s="5" t="s">
        <v>19</v>
      </c>
      <c r="K12" s="5"/>
      <c r="L12" s="6"/>
      <c r="M12" s="28"/>
    </row>
    <row r="13" s="1" customFormat="1" ht="12" spans="1:13">
      <c r="A13" s="5"/>
      <c r="B13" s="5"/>
      <c r="C13" s="5" t="s">
        <v>21</v>
      </c>
      <c r="D13" s="5"/>
      <c r="E13" s="5"/>
      <c r="F13" s="5"/>
      <c r="G13" s="5"/>
      <c r="H13" s="5"/>
      <c r="I13" s="5"/>
      <c r="J13" s="5" t="s">
        <v>19</v>
      </c>
      <c r="K13" s="5"/>
      <c r="L13" s="6"/>
      <c r="M13" s="28"/>
    </row>
    <row r="14" s="1" customFormat="1" ht="12" spans="1:16">
      <c r="A14" s="5" t="s">
        <v>22</v>
      </c>
      <c r="B14" s="5" t="s">
        <v>23</v>
      </c>
      <c r="C14" s="5"/>
      <c r="D14" s="5"/>
      <c r="E14" s="5"/>
      <c r="F14" s="5"/>
      <c r="G14" s="5"/>
      <c r="H14" s="6" t="s">
        <v>24</v>
      </c>
      <c r="I14" s="7"/>
      <c r="J14" s="7"/>
      <c r="K14" s="7"/>
      <c r="L14" s="7"/>
      <c r="M14" s="28"/>
      <c r="P14" s="47"/>
    </row>
    <row r="15" s="1" customFormat="1" ht="66.6" customHeight="1" spans="1:13">
      <c r="A15" s="5"/>
      <c r="B15" s="5" t="s">
        <v>25</v>
      </c>
      <c r="C15" s="5"/>
      <c r="D15" s="5"/>
      <c r="E15" s="5"/>
      <c r="F15" s="5"/>
      <c r="G15" s="5"/>
      <c r="H15" s="17" t="s">
        <v>26</v>
      </c>
      <c r="I15" s="48"/>
      <c r="J15" s="48"/>
      <c r="K15" s="48"/>
      <c r="L15" s="48"/>
      <c r="M15" s="49"/>
    </row>
    <row r="16" s="1" customFormat="1" ht="15.6" customHeight="1" spans="1:13">
      <c r="A16" s="5" t="s">
        <v>27</v>
      </c>
      <c r="B16" s="5" t="s">
        <v>28</v>
      </c>
      <c r="C16" s="5" t="s">
        <v>29</v>
      </c>
      <c r="D16" s="5" t="s">
        <v>30</v>
      </c>
      <c r="E16" s="5"/>
      <c r="F16" s="5"/>
      <c r="G16" s="5" t="s">
        <v>31</v>
      </c>
      <c r="H16" s="5" t="s">
        <v>32</v>
      </c>
      <c r="I16" s="5" t="s">
        <v>14</v>
      </c>
      <c r="J16" s="5"/>
      <c r="K16" s="5" t="s">
        <v>16</v>
      </c>
      <c r="L16" s="50" t="s">
        <v>33</v>
      </c>
      <c r="M16" s="50"/>
    </row>
    <row r="17" s="1" customFormat="1" ht="15.6" customHeight="1" spans="1:13">
      <c r="A17" s="5"/>
      <c r="B17" s="5"/>
      <c r="C17" s="5"/>
      <c r="D17" s="5"/>
      <c r="E17" s="5"/>
      <c r="F17" s="5"/>
      <c r="G17" s="5" t="s">
        <v>34</v>
      </c>
      <c r="H17" s="5" t="s">
        <v>35</v>
      </c>
      <c r="I17" s="5"/>
      <c r="J17" s="5"/>
      <c r="K17" s="5"/>
      <c r="L17" s="50"/>
      <c r="M17" s="50"/>
    </row>
    <row r="18" s="1" customFormat="1" ht="12.75" spans="1:13">
      <c r="A18" s="5"/>
      <c r="B18" s="5" t="s">
        <v>36</v>
      </c>
      <c r="C18" s="5" t="s">
        <v>37</v>
      </c>
      <c r="D18" s="18" t="s">
        <v>38</v>
      </c>
      <c r="E18" s="18"/>
      <c r="F18" s="18"/>
      <c r="G18" s="19" t="s">
        <v>39</v>
      </c>
      <c r="H18" s="19" t="s">
        <v>39</v>
      </c>
      <c r="I18" s="23">
        <v>15</v>
      </c>
      <c r="J18" s="23"/>
      <c r="K18" s="23">
        <v>15</v>
      </c>
      <c r="L18" s="5"/>
      <c r="M18" s="5"/>
    </row>
    <row r="19" s="1" customFormat="1" ht="60" spans="1:13">
      <c r="A19" s="5"/>
      <c r="B19" s="5"/>
      <c r="C19" s="5" t="s">
        <v>40</v>
      </c>
      <c r="D19" s="20" t="s">
        <v>41</v>
      </c>
      <c r="E19" s="20"/>
      <c r="F19" s="20"/>
      <c r="G19" s="5" t="s">
        <v>42</v>
      </c>
      <c r="H19" s="5" t="s">
        <v>43</v>
      </c>
      <c r="I19" s="23">
        <v>15</v>
      </c>
      <c r="J19" s="23"/>
      <c r="K19" s="23">
        <v>15</v>
      </c>
      <c r="L19" s="5"/>
      <c r="M19" s="5"/>
    </row>
    <row r="20" s="1" customFormat="1" ht="33.95" customHeight="1" spans="1:13">
      <c r="A20" s="5"/>
      <c r="B20" s="5"/>
      <c r="C20" s="5" t="s">
        <v>44</v>
      </c>
      <c r="D20" s="20" t="s">
        <v>45</v>
      </c>
      <c r="E20" s="20"/>
      <c r="F20" s="20"/>
      <c r="G20" s="21" t="s">
        <v>46</v>
      </c>
      <c r="H20" s="22">
        <f>K9</f>
        <v>0.775840457364341</v>
      </c>
      <c r="I20" s="23">
        <v>10</v>
      </c>
      <c r="J20" s="23"/>
      <c r="K20" s="23">
        <v>8</v>
      </c>
      <c r="L20" s="5" t="s">
        <v>47</v>
      </c>
      <c r="M20" s="5"/>
    </row>
    <row r="21" s="1" customFormat="1" ht="26.1" customHeight="1" spans="1:13">
      <c r="A21" s="5"/>
      <c r="B21" s="5"/>
      <c r="C21" s="5" t="s">
        <v>48</v>
      </c>
      <c r="D21" s="20" t="s">
        <v>49</v>
      </c>
      <c r="E21" s="20"/>
      <c r="F21" s="20"/>
      <c r="G21" s="23" t="s">
        <v>50</v>
      </c>
      <c r="H21" s="23" t="s">
        <v>51</v>
      </c>
      <c r="I21" s="23">
        <v>10</v>
      </c>
      <c r="J21" s="23"/>
      <c r="K21" s="23">
        <v>10</v>
      </c>
      <c r="L21" s="5"/>
      <c r="M21" s="5"/>
    </row>
    <row r="22" s="1" customFormat="1" ht="24" spans="1:13">
      <c r="A22" s="5"/>
      <c r="B22" s="8" t="s">
        <v>52</v>
      </c>
      <c r="C22" s="5" t="s">
        <v>53</v>
      </c>
      <c r="D22" s="20" t="s">
        <v>54</v>
      </c>
      <c r="E22" s="20"/>
      <c r="F22" s="20"/>
      <c r="G22" s="5" t="s">
        <v>55</v>
      </c>
      <c r="H22" s="5" t="s">
        <v>55</v>
      </c>
      <c r="I22" s="23" t="s">
        <v>55</v>
      </c>
      <c r="J22" s="23"/>
      <c r="K22" s="23" t="s">
        <v>55</v>
      </c>
      <c r="L22" s="5"/>
      <c r="M22" s="5"/>
    </row>
    <row r="23" s="1" customFormat="1" ht="51.6" customHeight="1" spans="1:13">
      <c r="A23" s="5"/>
      <c r="B23" s="24"/>
      <c r="C23" s="5" t="s">
        <v>56</v>
      </c>
      <c r="D23" s="20" t="s">
        <v>57</v>
      </c>
      <c r="E23" s="20"/>
      <c r="F23" s="20"/>
      <c r="G23" s="5" t="s">
        <v>58</v>
      </c>
      <c r="H23" s="5" t="s">
        <v>59</v>
      </c>
      <c r="I23" s="23">
        <v>15</v>
      </c>
      <c r="J23" s="23"/>
      <c r="K23" s="23">
        <v>15</v>
      </c>
      <c r="L23" s="5"/>
      <c r="M23" s="5"/>
    </row>
    <row r="24" s="1" customFormat="1" ht="51.6" customHeight="1" spans="1:13">
      <c r="A24" s="5"/>
      <c r="B24" s="24"/>
      <c r="C24" s="8" t="s">
        <v>60</v>
      </c>
      <c r="D24" s="20" t="s">
        <v>54</v>
      </c>
      <c r="E24" s="20"/>
      <c r="F24" s="20"/>
      <c r="G24" s="5" t="s">
        <v>55</v>
      </c>
      <c r="H24" s="5" t="s">
        <v>55</v>
      </c>
      <c r="I24" s="23" t="s">
        <v>55</v>
      </c>
      <c r="J24" s="23"/>
      <c r="K24" s="23" t="s">
        <v>55</v>
      </c>
      <c r="L24" s="5"/>
      <c r="M24" s="5"/>
    </row>
    <row r="25" s="1" customFormat="1" ht="40.5" customHeight="1" spans="1:13">
      <c r="A25" s="5"/>
      <c r="B25" s="24"/>
      <c r="C25" s="8" t="s">
        <v>61</v>
      </c>
      <c r="D25" s="25" t="s">
        <v>62</v>
      </c>
      <c r="E25" s="26"/>
      <c r="F25" s="27"/>
      <c r="G25" s="5" t="s">
        <v>63</v>
      </c>
      <c r="H25" s="5" t="s">
        <v>63</v>
      </c>
      <c r="I25" s="29">
        <v>10</v>
      </c>
      <c r="J25" s="31"/>
      <c r="K25" s="23">
        <v>9</v>
      </c>
      <c r="L25" s="6" t="s">
        <v>64</v>
      </c>
      <c r="M25" s="28"/>
    </row>
    <row r="26" s="1" customFormat="1" ht="40.5" customHeight="1" spans="1:13">
      <c r="A26" s="5"/>
      <c r="B26" s="11"/>
      <c r="C26" s="11"/>
      <c r="D26" s="20" t="s">
        <v>65</v>
      </c>
      <c r="E26" s="20"/>
      <c r="F26" s="20"/>
      <c r="G26" s="5" t="s">
        <v>66</v>
      </c>
      <c r="H26" s="5" t="s">
        <v>66</v>
      </c>
      <c r="I26" s="29">
        <v>5</v>
      </c>
      <c r="J26" s="31"/>
      <c r="K26" s="23">
        <v>5</v>
      </c>
      <c r="L26" s="5"/>
      <c r="M26" s="5"/>
    </row>
    <row r="27" s="1" customFormat="1" ht="51" customHeight="1" spans="1:13">
      <c r="A27" s="5"/>
      <c r="B27" s="5" t="s">
        <v>67</v>
      </c>
      <c r="C27" s="5" t="s">
        <v>68</v>
      </c>
      <c r="D27" s="20" t="s">
        <v>69</v>
      </c>
      <c r="E27" s="20"/>
      <c r="F27" s="20"/>
      <c r="G27" s="23" t="s">
        <v>70</v>
      </c>
      <c r="H27" s="5" t="s">
        <v>71</v>
      </c>
      <c r="I27" s="23">
        <v>10</v>
      </c>
      <c r="J27" s="23"/>
      <c r="K27" s="23">
        <v>8</v>
      </c>
      <c r="L27" s="51" t="s">
        <v>72</v>
      </c>
      <c r="M27" s="52"/>
    </row>
    <row r="28" s="1" customFormat="1" ht="12.75" spans="1:13">
      <c r="A28" s="18" t="s">
        <v>73</v>
      </c>
      <c r="B28" s="18"/>
      <c r="C28" s="18"/>
      <c r="D28" s="18"/>
      <c r="E28" s="18"/>
      <c r="F28" s="18"/>
      <c r="G28" s="18"/>
      <c r="H28" s="18"/>
      <c r="I28" s="53">
        <f>SUM(I18:J27)+J9</f>
        <v>100</v>
      </c>
      <c r="J28" s="53"/>
      <c r="K28" s="53">
        <f>SUM(K18:K27)+L9</f>
        <v>92.7</v>
      </c>
      <c r="L28" s="54"/>
      <c r="M28" s="55"/>
    </row>
  </sheetData>
  <mergeCells count="87">
    <mergeCell ref="A1:L1"/>
    <mergeCell ref="A2:L2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C9:D9"/>
    <mergeCell ref="F9:G9"/>
    <mergeCell ref="H9:I9"/>
    <mergeCell ref="L9:M9"/>
    <mergeCell ref="C12:D12"/>
    <mergeCell ref="F12:G12"/>
    <mergeCell ref="H12:I12"/>
    <mergeCell ref="L12:M12"/>
    <mergeCell ref="C13:D13"/>
    <mergeCell ref="F13:G13"/>
    <mergeCell ref="H13:I13"/>
    <mergeCell ref="L13:M13"/>
    <mergeCell ref="B14:G14"/>
    <mergeCell ref="H14:M14"/>
    <mergeCell ref="B15:G15"/>
    <mergeCell ref="H15:M15"/>
    <mergeCell ref="D18:F18"/>
    <mergeCell ref="I18:J18"/>
    <mergeCell ref="L18:M18"/>
    <mergeCell ref="D19:F19"/>
    <mergeCell ref="I19:J19"/>
    <mergeCell ref="L19:M19"/>
    <mergeCell ref="D20:F20"/>
    <mergeCell ref="I20:J20"/>
    <mergeCell ref="L20:M20"/>
    <mergeCell ref="D21:F21"/>
    <mergeCell ref="I21:J21"/>
    <mergeCell ref="L21:M21"/>
    <mergeCell ref="D22:F22"/>
    <mergeCell ref="I22:J22"/>
    <mergeCell ref="L22:M22"/>
    <mergeCell ref="D23:F23"/>
    <mergeCell ref="I23:J23"/>
    <mergeCell ref="L23:M23"/>
    <mergeCell ref="D24:F24"/>
    <mergeCell ref="I24:J24"/>
    <mergeCell ref="L24:M24"/>
    <mergeCell ref="D25:F25"/>
    <mergeCell ref="I25:J25"/>
    <mergeCell ref="L25:M25"/>
    <mergeCell ref="D26:F26"/>
    <mergeCell ref="I26:J26"/>
    <mergeCell ref="L26:M26"/>
    <mergeCell ref="D27:F27"/>
    <mergeCell ref="I27:J27"/>
    <mergeCell ref="L27:M27"/>
    <mergeCell ref="A28:H28"/>
    <mergeCell ref="I28:J28"/>
    <mergeCell ref="L28:M28"/>
    <mergeCell ref="A14:A15"/>
    <mergeCell ref="A16:A27"/>
    <mergeCell ref="B16:B17"/>
    <mergeCell ref="B18:B21"/>
    <mergeCell ref="B22:B26"/>
    <mergeCell ref="C16:C17"/>
    <mergeCell ref="C25:C26"/>
    <mergeCell ref="E7:E8"/>
    <mergeCell ref="E10:E11"/>
    <mergeCell ref="J7:J8"/>
    <mergeCell ref="J10:J11"/>
    <mergeCell ref="K7:K8"/>
    <mergeCell ref="K10:K11"/>
    <mergeCell ref="K16:K17"/>
    <mergeCell ref="F7:G8"/>
    <mergeCell ref="H7:I8"/>
    <mergeCell ref="L7:M8"/>
    <mergeCell ref="F10:G11"/>
    <mergeCell ref="H10:I11"/>
    <mergeCell ref="L10:M11"/>
    <mergeCell ref="D16:F17"/>
    <mergeCell ref="I16:J17"/>
    <mergeCell ref="L16:M17"/>
    <mergeCell ref="C7:D8"/>
    <mergeCell ref="C10:D11"/>
    <mergeCell ref="A7:B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劈谷劈谷</dc:creator>
  <cp:lastModifiedBy>user</cp:lastModifiedBy>
  <dcterms:created xsi:type="dcterms:W3CDTF">2023-05-08T07:58:00Z</dcterms:created>
  <dcterms:modified xsi:type="dcterms:W3CDTF">2023-06-07T07:04:59Z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6C3D8EE008954F69A733FA8F627CD2B0_12</vt:lpwstr>
  </property>
  <property fmtid="{D5CDD505-2E9C-101B-9397-08002B2CF9AE}" pid="3" name="KSOProductBuildVer">
    <vt:lpwstr>2052-11.8.2.8555</vt:lpwstr>
  </property>
</Properties>
</file>