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<sst xmlns="http://schemas.openxmlformats.org/spreadsheetml/2006/main" count="88" uniqueCount="80">
  <si>
    <t>项目支出绩效自评表</t>
  </si>
  <si>
    <t>（2022年度）</t>
  </si>
  <si>
    <t>项目名称</t>
  </si>
  <si>
    <t>法院办案业务费</t>
  </si>
  <si>
    <t>主管部门</t>
  </si>
  <si>
    <t>北京市顺义区人民法院</t>
  </si>
  <si>
    <t>实施单位</t>
  </si>
  <si>
    <t>项目负责人</t>
  </si>
  <si>
    <t>胡伟</t>
  </si>
  <si>
    <t>联系电话</t>
  </si>
  <si>
    <t>项目资金
（万元)</t>
  </si>
  <si>
    <t>年初预</t>
  </si>
  <si>
    <t>全年预</t>
  </si>
  <si>
    <t>全年</t>
  </si>
  <si>
    <t>分值</t>
  </si>
  <si>
    <t>执行率</t>
  </si>
  <si>
    <t>得分</t>
  </si>
  <si>
    <t>算数</t>
  </si>
  <si>
    <t>执行数</t>
  </si>
  <si>
    <t>年度资金总额</t>
  </si>
  <si>
    <t>其中：当年财政拨款</t>
  </si>
  <si>
    <t>—</t>
  </si>
  <si>
    <t xml:space="preserve">      上年结转资金</t>
  </si>
  <si>
    <t xml:space="preserve">  其他资金</t>
  </si>
  <si>
    <t>年度总体目标</t>
  </si>
  <si>
    <t>预期目标</t>
  </si>
  <si>
    <t>实际完成情况</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</si>
  <si>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此项目包括法院办案业务费、档案扫描、电子卷宗随案生成、多元调解经费、法院司法辅助及陪审人员劳务费、司法专邮通讯费、零星干警服装费、国家赔偿费、审判执行专业、法官培训费、法制宣传费、协助办案费、档案存储管理等费用，该资金的使用更大保障我院办案工作的顺利开展。</t>
  </si>
  <si>
    <r>
      <rPr>
        <sz val="10.5"/>
        <color theme="1"/>
        <rFont val="Times New Roman"/>
        <charset val="134"/>
      </rPr>
      <t>2022</t>
    </r>
    <r>
      <rPr>
        <sz val="10.5"/>
        <color theme="1"/>
        <rFont val="仿宋_GB2312"/>
        <charset val="134"/>
      </rPr>
      <t>年法院办案业务费项目已圆满结束。截止</t>
    </r>
    <r>
      <rPr>
        <sz val="10.5"/>
        <color theme="1"/>
        <rFont val="Times New Roman"/>
        <charset val="134"/>
      </rPr>
      <t>2022</t>
    </r>
    <r>
      <rPr>
        <sz val="10.5"/>
        <color theme="1"/>
        <rFont val="仿宋_GB2312"/>
        <charset val="134"/>
      </rPr>
      <t>年</t>
    </r>
    <r>
      <rPr>
        <sz val="10.5"/>
        <color theme="1"/>
        <rFont val="Times New Roman"/>
        <charset val="134"/>
      </rPr>
      <t>12</t>
    </r>
    <r>
      <rPr>
        <sz val="10.5"/>
        <color theme="1"/>
        <rFont val="仿宋_GB2312"/>
        <charset val="134"/>
      </rPr>
      <t>月</t>
    </r>
    <r>
      <rPr>
        <sz val="10.5"/>
        <color theme="1"/>
        <rFont val="Times New Roman"/>
        <charset val="134"/>
      </rPr>
      <t>31</t>
    </r>
    <r>
      <rPr>
        <sz val="10.5"/>
        <color theme="1"/>
        <rFont val="仿宋_GB2312"/>
        <charset val="134"/>
      </rPr>
      <t>日，项目经费已支付</t>
    </r>
    <r>
      <rPr>
        <sz val="10.5"/>
        <color theme="1"/>
        <rFont val="Times New Roman"/>
        <charset val="134"/>
      </rPr>
      <t>1624.03</t>
    </r>
    <r>
      <rPr>
        <sz val="10.5"/>
        <color theme="1"/>
        <rFont val="仿宋_GB2312"/>
        <charset val="134"/>
      </rPr>
      <t>万元，主要用于法院办案业务费、档案扫描复印费、电子卷宗随案生成、多元调解经费、法院司法辅助及陪审人员劳务费、司法专邮通讯费、零星干警服装费、国家赔偿费、审判执行专业、法官培训费、法制宣传费、协助办案费、档案存储管理等费用。完成了年初预算目标。各项产出指标及效益均已达成，项目圆满结束。</t>
    </r>
  </si>
  <si>
    <t>绩效指标</t>
  </si>
  <si>
    <t>一级指标</t>
  </si>
  <si>
    <t>二级指标</t>
  </si>
  <si>
    <t>三级指标</t>
  </si>
  <si>
    <t>年度</t>
  </si>
  <si>
    <t>实际</t>
  </si>
  <si>
    <t>偏差原因分析及改进</t>
  </si>
  <si>
    <t>指标值</t>
  </si>
  <si>
    <t>完成值</t>
  </si>
  <si>
    <t>产出指标</t>
  </si>
  <si>
    <t>数量指标</t>
  </si>
  <si>
    <t>年预计收案量</t>
  </si>
  <si>
    <t>深化司法体制综合配套改革，在新时代新要求上，提升司法能力水平，提高年度收案量</t>
  </si>
  <si>
    <t>人均结案</t>
  </si>
  <si>
    <t>完善队伍建设，对复合型、专家型人才积极培养，提高人均案件结案数量</t>
  </si>
  <si>
    <t>年初预计结案</t>
  </si>
  <si>
    <t>推进审判体系和审判能力现代化，奋力推进新时代新征程法院工作高质量发展，提高年度结案量</t>
  </si>
  <si>
    <t>质量指标</t>
  </si>
  <si>
    <t>一审案件服判息诉率</t>
  </si>
  <si>
    <r>
      <rPr>
        <sz val="10.5"/>
        <color theme="1"/>
        <rFont val="仿宋_GB2312"/>
        <charset val="134"/>
      </rPr>
      <t>＞</t>
    </r>
    <r>
      <rPr>
        <sz val="10.5"/>
        <color theme="1"/>
        <rFont val="Times New Roman"/>
        <charset val="134"/>
      </rPr>
      <t>83%</t>
    </r>
  </si>
  <si>
    <t>一审判决案件改判发回重审率（错误）</t>
  </si>
  <si>
    <r>
      <rPr>
        <sz val="10.5"/>
        <color theme="1"/>
        <rFont val="仿宋_GB2312"/>
        <charset val="134"/>
      </rPr>
      <t>＜</t>
    </r>
    <r>
      <rPr>
        <sz val="10.5"/>
        <color theme="1"/>
        <rFont val="Times New Roman"/>
        <charset val="134"/>
      </rPr>
      <t>0.52%</t>
    </r>
  </si>
  <si>
    <t>时效指标</t>
  </si>
  <si>
    <t>当年案件结收比（当年已结案件数/新收案件数）</t>
  </si>
  <si>
    <r>
      <rPr>
        <sz val="10.5"/>
        <color theme="1"/>
        <rFont val="仿宋_GB2312"/>
        <charset val="134"/>
      </rPr>
      <t>≥</t>
    </r>
    <r>
      <rPr>
        <sz val="10.5"/>
        <color theme="1"/>
        <rFont val="Times New Roman"/>
        <charset val="134"/>
      </rPr>
      <t>99%</t>
    </r>
  </si>
  <si>
    <t>成本指标</t>
  </si>
  <si>
    <t>项目预算成本</t>
  </si>
  <si>
    <r>
      <rPr>
        <sz val="10.5"/>
        <color theme="1"/>
        <rFont val="Times New Roman"/>
        <charset val="134"/>
      </rPr>
      <t>1624.03</t>
    </r>
    <r>
      <rPr>
        <sz val="10.5"/>
        <color theme="1"/>
        <rFont val="宋体"/>
        <charset val="134"/>
      </rPr>
      <t>万元</t>
    </r>
  </si>
  <si>
    <t>效益指标</t>
  </si>
  <si>
    <r>
      <rPr>
        <sz val="10.5"/>
        <color theme="1"/>
        <rFont val="仿宋_GB2312"/>
        <charset val="134"/>
      </rPr>
      <t>经济效益指标</t>
    </r>
  </si>
  <si>
    <r>
      <rPr>
        <sz val="10.5"/>
        <color rgb="FF000000"/>
        <rFont val="仿宋_GB2312"/>
        <charset val="134"/>
      </rPr>
      <t>不适用</t>
    </r>
  </si>
  <si>
    <r>
      <rPr>
        <sz val="10.5"/>
        <color theme="1"/>
        <rFont val="仿宋_GB2312"/>
        <charset val="134"/>
      </rPr>
      <t>社会效益指标</t>
    </r>
  </si>
  <si>
    <r>
      <rPr>
        <sz val="10.5"/>
        <color rgb="FF000000"/>
        <rFont val="仿宋_GB2312"/>
        <charset val="134"/>
      </rPr>
      <t>加强司法队伍建设</t>
    </r>
  </si>
  <si>
    <t>创新工作机制，全面深化改革，锻造过硬法院队伍，努力让司法公正看得见、信得过、等得起、实现得了</t>
  </si>
  <si>
    <t>探索建立集约高效、多元解纷、智慧精准、交融共享的现代化诉讼服务体系，用解民忧、破难题的实际行动，让人民群众的司法获得感成色更足</t>
  </si>
  <si>
    <t>进一步强化领导班子和队伍能力素质建设，认真维护首都政治安全，确保社会大局稳定，促进社会公平正义，保障人民安居乐业。</t>
  </si>
  <si>
    <r>
      <rPr>
        <sz val="10.5"/>
        <color theme="1"/>
        <rFont val="仿宋_GB2312"/>
        <charset val="134"/>
      </rPr>
      <t>生态效益指标</t>
    </r>
  </si>
  <si>
    <r>
      <rPr>
        <sz val="10.5"/>
        <color rgb="FF000000"/>
        <rFont val="仿宋_GB2312"/>
        <charset val="134"/>
      </rPr>
      <t>环境保护（结案情况）</t>
    </r>
  </si>
  <si>
    <t>3件</t>
  </si>
  <si>
    <r>
      <rPr>
        <sz val="10.5"/>
        <color theme="1"/>
        <rFont val="仿宋_GB2312"/>
        <charset val="134"/>
      </rPr>
      <t>可持续影响指标</t>
    </r>
  </si>
  <si>
    <r>
      <rPr>
        <sz val="10.5"/>
        <color rgb="FF000000"/>
        <rFont val="仿宋_GB2312"/>
        <charset val="134"/>
      </rPr>
      <t>司法为民、公正司法情况</t>
    </r>
  </si>
  <si>
    <t>以服务大局、司法为民、公正司法为工作主线，以政法队伍教育整顿为牵引，持续推进全面从严治党、全面从严治院、全面从严管理，依法履职尽责，为区域经济社会发展提供有力司法服务和保障</t>
  </si>
  <si>
    <r>
      <rPr>
        <sz val="10.5"/>
        <color theme="1"/>
        <rFont val="Times New Roman"/>
        <charset val="134"/>
      </rPr>
      <t>66%</t>
    </r>
    <r>
      <rPr>
        <sz val="10.5"/>
        <color theme="1"/>
        <rFont val="宋体"/>
        <charset val="134"/>
      </rPr>
      <t>的民商事案件快速化解在诉讼前端，相关做法获评北京法院第三届司法改革</t>
    </r>
    <r>
      <rPr>
        <sz val="10.5"/>
        <color theme="1"/>
        <rFont val="Times New Roman"/>
        <charset val="134"/>
      </rPr>
      <t>“</t>
    </r>
    <r>
      <rPr>
        <sz val="10.5"/>
        <color theme="1"/>
        <rFont val="宋体"/>
        <charset val="134"/>
      </rPr>
      <t>微创新</t>
    </r>
    <r>
      <rPr>
        <sz val="10.5"/>
        <color theme="1"/>
        <rFont val="Times New Roman"/>
        <charset val="134"/>
      </rPr>
      <t>”</t>
    </r>
    <r>
      <rPr>
        <sz val="10.5"/>
        <color theme="1"/>
        <rFont val="宋体"/>
        <charset val="134"/>
      </rPr>
      <t>最佳示范案例</t>
    </r>
  </si>
  <si>
    <t>着力解决急难愁盼问题，提升群众获得感；深入推进全业务网上办理、全流程依法公开、全方位智能服务提质增效，以智慧法院建设推动审判体系和审判能力现代化实现跨越式发展。</t>
  </si>
  <si>
    <t>满意度指标</t>
  </si>
  <si>
    <t>服务对象满意度指标</t>
  </si>
  <si>
    <t>人民群众满意度</t>
  </si>
  <si>
    <t>主动接受人大及其常委会监督和政协民主监督，积极开展代表委员联络工作，邀请旁听案件、监督执行、调研座谈、参加新闻通报会。让人民群众以看得见的方式感受公平正义。</t>
  </si>
  <si>
    <t>积极听取人民群众的心声，做到让人民群众监督</t>
  </si>
  <si>
    <t>及时回答和解决人民群众的困难和问题，提升人民群众的满意度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</si>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</sst>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仿宋_GB2312"/>
      <charset val="134"/>
    </font>
    <font>
      <b/>
      <sz val="20"/>
      <color theme="1"/>
      <name val="仿宋_GB2312"/>
      <charset val="134"/>
    </font>
    <font>
      <sz val="14"/>
      <color theme="1"/>
      <name val="仿宋_GB2312"/>
      <charset val="134"/>
    </font>
    <font>
      <sz val="10.5"/>
      <color theme="1"/>
      <name val="仿宋_GB2312"/>
      <charset val="134"/>
    </font>
    <font>
      <sz val="10.5"/>
      <color theme="1"/>
      <name val="Times New Roman"/>
      <charset val="134"/>
    </font>
    <font>
      <sz val="10.5"/>
      <color rgb="FF000000"/>
      <name val="仿宋_GB2312"/>
      <charset val="134"/>
    </font>
    <font>
      <sz val="10.5"/>
      <color rgb="FF000000"/>
      <name val="Times New Roman"/>
      <charset val="134"/>
    </font>
    <font>
      <sz val="8"/>
      <color rgb="FF333333"/>
      <name val="仿宋_GB2312"/>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0.5"/>
      <color theme="1"/>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2"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5" applyNumberFormat="0" applyFont="0" applyAlignment="0" applyProtection="0">
      <alignment vertical="center"/>
    </xf>
    <xf numFmtId="0" fontId="15" fillId="32"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4" applyNumberFormat="0" applyFill="0" applyAlignment="0" applyProtection="0">
      <alignment vertical="center"/>
    </xf>
    <xf numFmtId="0" fontId="25" fillId="0" borderId="14" applyNumberFormat="0" applyFill="0" applyAlignment="0" applyProtection="0">
      <alignment vertical="center"/>
    </xf>
    <xf numFmtId="0" fontId="15" fillId="20" borderId="0" applyNumberFormat="0" applyBorder="0" applyAlignment="0" applyProtection="0">
      <alignment vertical="center"/>
    </xf>
    <xf numFmtId="0" fontId="12" fillId="0" borderId="17" applyNumberFormat="0" applyFill="0" applyAlignment="0" applyProtection="0">
      <alignment vertical="center"/>
    </xf>
    <xf numFmtId="0" fontId="15" fillId="19" borderId="0" applyNumberFormat="0" applyBorder="0" applyAlignment="0" applyProtection="0">
      <alignment vertical="center"/>
    </xf>
    <xf numFmtId="0" fontId="16" fillId="6" borderId="13" applyNumberFormat="0" applyAlignment="0" applyProtection="0">
      <alignment vertical="center"/>
    </xf>
    <xf numFmtId="0" fontId="10" fillId="6" borderId="12" applyNumberFormat="0" applyAlignment="0" applyProtection="0">
      <alignment vertical="center"/>
    </xf>
    <xf numFmtId="0" fontId="24" fillId="30" borderId="18" applyNumberFormat="0" applyAlignment="0" applyProtection="0">
      <alignment vertical="center"/>
    </xf>
    <xf numFmtId="0" fontId="9" fillId="24" borderId="0" applyNumberFormat="0" applyBorder="0" applyAlignment="0" applyProtection="0">
      <alignment vertical="center"/>
    </xf>
    <xf numFmtId="0" fontId="15" fillId="13" borderId="0" applyNumberFormat="0" applyBorder="0" applyAlignment="0" applyProtection="0">
      <alignment vertical="center"/>
    </xf>
    <xf numFmtId="0" fontId="27" fillId="0" borderId="19" applyNumberFormat="0" applyFill="0" applyAlignment="0" applyProtection="0">
      <alignment vertical="center"/>
    </xf>
    <xf numFmtId="0" fontId="18" fillId="0" borderId="16" applyNumberFormat="0" applyFill="0" applyAlignment="0" applyProtection="0">
      <alignment vertical="center"/>
    </xf>
    <xf numFmtId="0" fontId="23" fillId="23" borderId="0" applyNumberFormat="0" applyBorder="0" applyAlignment="0" applyProtection="0">
      <alignment vertical="center"/>
    </xf>
    <xf numFmtId="0" fontId="21" fillId="18" borderId="0" applyNumberFormat="0" applyBorder="0" applyAlignment="0" applyProtection="0">
      <alignment vertical="center"/>
    </xf>
    <xf numFmtId="0" fontId="9" fillId="5" borderId="0" applyNumberFormat="0" applyBorder="0" applyAlignment="0" applyProtection="0">
      <alignment vertical="center"/>
    </xf>
    <xf numFmtId="0" fontId="15" fillId="12" borderId="0" applyNumberFormat="0" applyBorder="0" applyAlignment="0" applyProtection="0">
      <alignment vertical="center"/>
    </xf>
    <xf numFmtId="0" fontId="9" fillId="4"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9" fillId="28" borderId="0" applyNumberFormat="0" applyBorder="0" applyAlignment="0" applyProtection="0">
      <alignment vertical="center"/>
    </xf>
    <xf numFmtId="0" fontId="15" fillId="16" borderId="0" applyNumberFormat="0" applyBorder="0" applyAlignment="0" applyProtection="0">
      <alignment vertical="center"/>
    </xf>
    <xf numFmtId="0" fontId="15" fillId="11" borderId="0" applyNumberFormat="0" applyBorder="0" applyAlignment="0" applyProtection="0">
      <alignment vertical="center"/>
    </xf>
    <xf numFmtId="0" fontId="9" fillId="2" borderId="0" applyNumberFormat="0" applyBorder="0" applyAlignment="0" applyProtection="0">
      <alignment vertical="center"/>
    </xf>
    <xf numFmtId="0" fontId="9" fillId="27" borderId="0" applyNumberFormat="0" applyBorder="0" applyAlignment="0" applyProtection="0">
      <alignment vertical="center"/>
    </xf>
    <xf numFmtId="0" fontId="15" fillId="10" borderId="0" applyNumberFormat="0" applyBorder="0" applyAlignment="0" applyProtection="0">
      <alignment vertical="center"/>
    </xf>
    <xf numFmtId="0" fontId="9" fillId="26" borderId="0" applyNumberFormat="0" applyBorder="0" applyAlignment="0" applyProtection="0">
      <alignment vertical="center"/>
    </xf>
    <xf numFmtId="0" fontId="15" fillId="31" borderId="0" applyNumberFormat="0" applyBorder="0" applyAlignment="0" applyProtection="0">
      <alignment vertical="center"/>
    </xf>
    <xf numFmtId="0" fontId="15" fillId="15" borderId="0" applyNumberFormat="0" applyBorder="0" applyAlignment="0" applyProtection="0">
      <alignment vertical="center"/>
    </xf>
    <xf numFmtId="0" fontId="9" fillId="7" borderId="0" applyNumberFormat="0" applyBorder="0" applyAlignment="0" applyProtection="0">
      <alignment vertical="center"/>
    </xf>
    <xf numFmtId="0" fontId="15" fillId="17" borderId="0" applyNumberFormat="0" applyBorder="0" applyAlignment="0" applyProtection="0">
      <alignment vertical="center"/>
    </xf>
  </cellStyleXfs>
  <cellXfs count="32">
    <xf numFmtId="0" fontId="0" fillId="0" borderId="0" xfId="0">
      <alignment vertical="center"/>
    </xf>
    <xf numFmtId="0" fontId="1" fillId="0" borderId="0" xfId="0" applyFont="1" applyAlignment="1"/>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0" fontId="5" fillId="0" borderId="1" xfId="0" applyNumberFormat="1" applyFont="1" applyBorder="1" applyAlignment="1">
      <alignment horizontal="center" vertical="center" wrapText="1"/>
    </xf>
    <xf numFmtId="0" fontId="5" fillId="0" borderId="8"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43" fontId="1" fillId="0" borderId="0" xfId="8" applyFont="1" applyAlignment="1"/>
    <xf numFmtId="43" fontId="1" fillId="0" borderId="0" xfId="0" applyNumberFormat="1" applyFont="1" applyAlignment="1"/>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0" fontId="8" fillId="0" borderId="0" xfId="11" applyNumberFormat="1" applyFont="1" applyAlignment="1">
      <alignment horizontal="center" vertical="center" wrapText="1"/>
    </xf>
    <xf numFmtId="0" fontId="8" fillId="0" borderId="0" xfId="0" applyFont="1" applyAlignment="1">
      <alignment horizontal="center" vertical="center" wrapText="1"/>
    </xf>
    <xf numFmtId="0" fontId="7" fillId="0" borderId="1" xfId="0" applyFont="1" applyBorder="1" applyAlignment="1">
      <alignment horizontal="center" vertical="center" wrapText="1"/>
    </xf>
    <xf numFmtId="9" fontId="1" fillId="0" borderId="0" xfId="11"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tabSelected="1" workbookViewId="0">
      <selection activeCell="I19" sqref="I19"/>
    </sheetView>
  </sheetViews>
  <sheetFormatPr defaultColWidth="9" defaultRowHeight="13.5"/>
  <cols>
    <col min="1" max="5" width="9" style="1"/>
    <col min="6" max="6" width="24.375" style="1" customWidth="1"/>
    <col min="7" max="7" width="27.5" style="1" customWidth="1"/>
    <col min="8" max="8" width="19.25" style="1" customWidth="1"/>
    <col min="9" max="11" width="9" style="1"/>
    <col min="12" max="12" width="12.5" style="1" customWidth="1"/>
    <col min="13" max="14" width="9" style="1"/>
    <col min="15" max="15" width="17.25" style="1" customWidth="1"/>
    <col min="16" max="16384" width="9" style="1"/>
  </cols>
  <sheetData>
    <row r="1" ht="25.5" spans="1:12">
      <c r="A1" s="2" t="s">
        <v>0</v>
      </c>
      <c r="B1" s="2"/>
      <c r="C1" s="2"/>
      <c r="D1" s="2"/>
      <c r="E1" s="2"/>
      <c r="F1" s="2"/>
      <c r="G1" s="2"/>
      <c r="H1" s="2"/>
      <c r="I1" s="2"/>
      <c r="J1" s="2"/>
      <c r="K1" s="2"/>
      <c r="L1" s="2"/>
    </row>
    <row r="2" ht="18.75" spans="1:12">
      <c r="A2" s="3" t="s">
        <v>1</v>
      </c>
      <c r="B2" s="3"/>
      <c r="C2" s="3"/>
      <c r="D2" s="3"/>
      <c r="E2" s="3"/>
      <c r="F2" s="3"/>
      <c r="G2" s="3"/>
      <c r="H2" s="3"/>
      <c r="I2" s="3"/>
      <c r="J2" s="3"/>
      <c r="K2" s="3"/>
      <c r="L2" s="3"/>
    </row>
    <row r="4" spans="1:12">
      <c r="A4" s="4" t="s">
        <v>2</v>
      </c>
      <c r="B4" s="4"/>
      <c r="C4" s="4" t="s">
        <v>3</v>
      </c>
      <c r="D4" s="4"/>
      <c r="E4" s="4"/>
      <c r="F4" s="4"/>
      <c r="G4" s="4"/>
      <c r="H4" s="4"/>
      <c r="I4" s="4"/>
      <c r="J4" s="4"/>
      <c r="K4" s="4"/>
      <c r="L4" s="4"/>
    </row>
    <row r="5" spans="1:12">
      <c r="A5" s="4" t="s">
        <v>4</v>
      </c>
      <c r="B5" s="4"/>
      <c r="C5" s="4" t="s">
        <v>5</v>
      </c>
      <c r="D5" s="4"/>
      <c r="E5" s="4"/>
      <c r="F5" s="4"/>
      <c r="G5" s="4"/>
      <c r="H5" s="4" t="s">
        <v>6</v>
      </c>
      <c r="I5" s="4"/>
      <c r="J5" s="4" t="s">
        <v>5</v>
      </c>
      <c r="K5" s="4"/>
      <c r="L5" s="4"/>
    </row>
    <row r="6" spans="1:12">
      <c r="A6" s="4" t="s">
        <v>7</v>
      </c>
      <c r="B6" s="4"/>
      <c r="C6" s="4" t="s">
        <v>8</v>
      </c>
      <c r="D6" s="4"/>
      <c r="E6" s="4"/>
      <c r="F6" s="4"/>
      <c r="G6" s="4"/>
      <c r="H6" s="4" t="s">
        <v>9</v>
      </c>
      <c r="I6" s="4"/>
      <c r="J6" s="10">
        <v>69434260</v>
      </c>
      <c r="K6" s="10"/>
      <c r="L6" s="10"/>
    </row>
    <row r="7" ht="15" customHeight="1" spans="1:12">
      <c r="A7" s="5" t="s">
        <v>10</v>
      </c>
      <c r="B7" s="6"/>
      <c r="C7" s="4"/>
      <c r="D7" s="4"/>
      <c r="E7" s="4" t="s">
        <v>11</v>
      </c>
      <c r="F7" s="4" t="s">
        <v>12</v>
      </c>
      <c r="G7" s="4"/>
      <c r="H7" s="4" t="s">
        <v>13</v>
      </c>
      <c r="I7" s="4"/>
      <c r="J7" s="4" t="s">
        <v>14</v>
      </c>
      <c r="K7" s="4" t="s">
        <v>15</v>
      </c>
      <c r="L7" s="4" t="s">
        <v>16</v>
      </c>
    </row>
    <row r="8" spans="1:12">
      <c r="A8" s="7"/>
      <c r="B8" s="8"/>
      <c r="C8" s="4"/>
      <c r="D8" s="4"/>
      <c r="E8" s="4" t="s">
        <v>17</v>
      </c>
      <c r="F8" s="4" t="s">
        <v>17</v>
      </c>
      <c r="G8" s="4"/>
      <c r="H8" s="4" t="s">
        <v>18</v>
      </c>
      <c r="I8" s="4"/>
      <c r="J8" s="4"/>
      <c r="K8" s="4"/>
      <c r="L8" s="4"/>
    </row>
    <row r="9" spans="1:12">
      <c r="A9" s="7"/>
      <c r="B9" s="8"/>
      <c r="C9" s="9" t="s">
        <v>19</v>
      </c>
      <c r="D9" s="9"/>
      <c r="E9" s="10">
        <v>1624.03</v>
      </c>
      <c r="F9" s="10">
        <v>1624.03</v>
      </c>
      <c r="G9" s="10"/>
      <c r="H9" s="10">
        <v>1624.03</v>
      </c>
      <c r="I9" s="10"/>
      <c r="J9" s="10">
        <v>10</v>
      </c>
      <c r="K9" s="23">
        <v>1</v>
      </c>
      <c r="L9" s="10">
        <v>10</v>
      </c>
    </row>
    <row r="10" ht="15" customHeight="1" spans="1:12">
      <c r="A10" s="7"/>
      <c r="B10" s="8"/>
      <c r="C10" s="5" t="s">
        <v>20</v>
      </c>
      <c r="D10" s="6"/>
      <c r="E10" s="10">
        <v>1624.03</v>
      </c>
      <c r="F10" s="10">
        <f>F9</f>
        <v>1624.03</v>
      </c>
      <c r="G10" s="10"/>
      <c r="H10" s="10">
        <f>F10</f>
        <v>1624.03</v>
      </c>
      <c r="I10" s="10"/>
      <c r="J10" s="10" t="s">
        <v>21</v>
      </c>
      <c r="K10" s="10"/>
      <c r="L10" s="10"/>
    </row>
    <row r="11" ht="15" customHeight="1" spans="1:12">
      <c r="A11" s="7"/>
      <c r="B11" s="8"/>
      <c r="C11" s="11"/>
      <c r="D11" s="12"/>
      <c r="E11" s="10"/>
      <c r="F11" s="10"/>
      <c r="G11" s="10"/>
      <c r="H11" s="10"/>
      <c r="I11" s="10"/>
      <c r="J11" s="10"/>
      <c r="K11" s="10"/>
      <c r="L11" s="10"/>
    </row>
    <row r="12" spans="1:15">
      <c r="A12" s="7"/>
      <c r="B12" s="8"/>
      <c r="C12" s="4" t="s">
        <v>22</v>
      </c>
      <c r="D12" s="4"/>
      <c r="E12" s="4"/>
      <c r="F12" s="4"/>
      <c r="G12" s="4"/>
      <c r="H12" s="4"/>
      <c r="I12" s="4"/>
      <c r="J12" s="4" t="s">
        <v>21</v>
      </c>
      <c r="K12" s="4"/>
      <c r="L12" s="4"/>
      <c r="O12" s="24"/>
    </row>
    <row r="13" spans="1:15">
      <c r="A13" s="11"/>
      <c r="B13" s="12"/>
      <c r="C13" s="4" t="s">
        <v>23</v>
      </c>
      <c r="D13" s="4"/>
      <c r="E13" s="4"/>
      <c r="F13" s="4"/>
      <c r="G13" s="4"/>
      <c r="H13" s="4"/>
      <c r="I13" s="4"/>
      <c r="J13" s="4" t="s">
        <v>21</v>
      </c>
      <c r="K13" s="4"/>
      <c r="L13" s="4"/>
      <c r="O13" s="24"/>
    </row>
    <row r="14" spans="1:15">
      <c r="A14" s="4" t="s">
        <v>24</v>
      </c>
      <c r="B14" s="4" t="s">
        <v>25</v>
      </c>
      <c r="C14" s="4"/>
      <c r="D14" s="4"/>
      <c r="E14" s="4"/>
      <c r="F14" s="4"/>
      <c r="G14" s="4"/>
      <c r="H14" s="4" t="s">
        <v>26</v>
      </c>
      <c r="I14" s="4"/>
      <c r="J14" s="4"/>
      <c r="K14" s="4"/>
      <c r="L14" s="4"/>
      <c r="O14" s="25"/>
    </row>
    <row r="15" ht="127.5" customHeight="1" spans="1:12">
      <c r="A15" s="4"/>
      <c r="B15" s="4" t="s">
        <v>27</v>
      </c>
      <c r="C15" s="4"/>
      <c r="D15" s="4"/>
      <c r="E15" s="4"/>
      <c r="F15" s="4"/>
      <c r="G15" s="4"/>
      <c r="H15" s="4" t="s">
        <v>28</v>
      </c>
      <c r="I15" s="4"/>
      <c r="J15" s="4"/>
      <c r="K15" s="4"/>
      <c r="L15" s="4"/>
    </row>
    <row r="16" spans="1:12">
      <c r="A16" s="13" t="s">
        <v>29</v>
      </c>
      <c r="B16" s="4" t="s">
        <v>30</v>
      </c>
      <c r="C16" s="4" t="s">
        <v>31</v>
      </c>
      <c r="D16" s="4" t="s">
        <v>32</v>
      </c>
      <c r="E16" s="4"/>
      <c r="F16" s="4"/>
      <c r="G16" s="4" t="s">
        <v>33</v>
      </c>
      <c r="H16" s="4" t="s">
        <v>34</v>
      </c>
      <c r="I16" s="4" t="s">
        <v>14</v>
      </c>
      <c r="J16" s="4" t="s">
        <v>16</v>
      </c>
      <c r="K16" s="4" t="s">
        <v>35</v>
      </c>
      <c r="L16" s="4"/>
    </row>
    <row r="17" spans="1:12">
      <c r="A17" s="14"/>
      <c r="B17" s="4"/>
      <c r="C17" s="4"/>
      <c r="D17" s="4"/>
      <c r="E17" s="4"/>
      <c r="F17" s="4"/>
      <c r="G17" s="4" t="s">
        <v>36</v>
      </c>
      <c r="H17" s="4" t="s">
        <v>37</v>
      </c>
      <c r="I17" s="4"/>
      <c r="J17" s="4"/>
      <c r="K17" s="4"/>
      <c r="L17" s="4"/>
    </row>
    <row r="18" ht="56.1" customHeight="1" spans="1:12">
      <c r="A18" s="14"/>
      <c r="B18" s="4" t="s">
        <v>38</v>
      </c>
      <c r="C18" s="4" t="s">
        <v>39</v>
      </c>
      <c r="D18" s="15" t="s">
        <v>40</v>
      </c>
      <c r="E18" s="15"/>
      <c r="F18" s="15"/>
      <c r="G18" s="16">
        <v>34000</v>
      </c>
      <c r="H18" s="10">
        <v>34511</v>
      </c>
      <c r="I18" s="10">
        <v>5</v>
      </c>
      <c r="J18" s="10">
        <v>4</v>
      </c>
      <c r="K18" s="4" t="s">
        <v>41</v>
      </c>
      <c r="L18" s="4"/>
    </row>
    <row r="19" ht="63" customHeight="1" spans="1:12">
      <c r="A19" s="14"/>
      <c r="B19" s="4"/>
      <c r="C19" s="4"/>
      <c r="D19" s="15" t="s">
        <v>42</v>
      </c>
      <c r="E19" s="15"/>
      <c r="F19" s="15"/>
      <c r="G19" s="16">
        <v>300</v>
      </c>
      <c r="H19" s="16">
        <v>351.7</v>
      </c>
      <c r="I19" s="10">
        <v>5</v>
      </c>
      <c r="J19" s="10">
        <v>4</v>
      </c>
      <c r="K19" s="4" t="s">
        <v>43</v>
      </c>
      <c r="L19" s="4"/>
    </row>
    <row r="20" ht="48.95" customHeight="1" spans="1:12">
      <c r="A20" s="14"/>
      <c r="B20" s="4"/>
      <c r="C20" s="4"/>
      <c r="D20" s="15" t="s">
        <v>44</v>
      </c>
      <c r="E20" s="15"/>
      <c r="F20" s="15"/>
      <c r="G20" s="10">
        <v>39600</v>
      </c>
      <c r="H20" s="16">
        <v>35168</v>
      </c>
      <c r="I20" s="10">
        <v>5</v>
      </c>
      <c r="J20" s="10">
        <v>4</v>
      </c>
      <c r="K20" s="4" t="s">
        <v>45</v>
      </c>
      <c r="L20" s="4"/>
    </row>
    <row r="21" ht="18.75" customHeight="1" spans="1:12">
      <c r="A21" s="14"/>
      <c r="B21" s="4"/>
      <c r="C21" s="4" t="s">
        <v>46</v>
      </c>
      <c r="D21" s="15" t="s">
        <v>47</v>
      </c>
      <c r="E21" s="15"/>
      <c r="F21" s="15"/>
      <c r="G21" s="10" t="s">
        <v>48</v>
      </c>
      <c r="H21" s="17">
        <v>0.8415</v>
      </c>
      <c r="I21" s="10">
        <v>10</v>
      </c>
      <c r="J21" s="10">
        <v>10</v>
      </c>
      <c r="K21" s="4"/>
      <c r="L21" s="4"/>
    </row>
    <row r="22" ht="30.75" customHeight="1" spans="1:14">
      <c r="A22" s="14"/>
      <c r="B22" s="4"/>
      <c r="C22" s="4"/>
      <c r="D22" s="15" t="s">
        <v>49</v>
      </c>
      <c r="E22" s="15"/>
      <c r="F22" s="15"/>
      <c r="G22" s="10" t="s">
        <v>50</v>
      </c>
      <c r="H22" s="17">
        <v>0.0041</v>
      </c>
      <c r="I22" s="10">
        <v>5</v>
      </c>
      <c r="J22" s="10">
        <v>5</v>
      </c>
      <c r="K22" s="4"/>
      <c r="L22" s="4"/>
      <c r="N22" s="24"/>
    </row>
    <row r="23" spans="1:12">
      <c r="A23" s="14"/>
      <c r="B23" s="4"/>
      <c r="C23" s="4" t="s">
        <v>51</v>
      </c>
      <c r="D23" s="15" t="s">
        <v>52</v>
      </c>
      <c r="E23" s="15"/>
      <c r="F23" s="15"/>
      <c r="G23" s="10" t="s">
        <v>53</v>
      </c>
      <c r="H23" s="18">
        <v>1.019</v>
      </c>
      <c r="I23" s="10">
        <v>10</v>
      </c>
      <c r="J23" s="10">
        <v>10</v>
      </c>
      <c r="K23" s="26"/>
      <c r="L23" s="27"/>
    </row>
    <row r="24" spans="1:12">
      <c r="A24" s="14"/>
      <c r="B24" s="4"/>
      <c r="C24" s="4" t="s">
        <v>54</v>
      </c>
      <c r="D24" s="15" t="s">
        <v>55</v>
      </c>
      <c r="E24" s="15"/>
      <c r="F24" s="15"/>
      <c r="G24" s="10" t="s">
        <v>56</v>
      </c>
      <c r="H24" s="16" t="s">
        <v>56</v>
      </c>
      <c r="I24" s="10">
        <v>10</v>
      </c>
      <c r="J24" s="10">
        <v>10</v>
      </c>
      <c r="K24" s="26"/>
      <c r="L24" s="27"/>
    </row>
    <row r="25" ht="35.25" customHeight="1" spans="1:18">
      <c r="A25" s="14"/>
      <c r="B25" s="13" t="s">
        <v>57</v>
      </c>
      <c r="C25" s="19" t="s">
        <v>58</v>
      </c>
      <c r="D25" s="20" t="s">
        <v>59</v>
      </c>
      <c r="E25" s="20"/>
      <c r="F25" s="20"/>
      <c r="G25" s="10"/>
      <c r="H25" s="18"/>
      <c r="I25" s="10"/>
      <c r="J25" s="10"/>
      <c r="K25" s="26"/>
      <c r="L25" s="27"/>
      <c r="O25" s="28"/>
      <c r="P25" s="29"/>
      <c r="Q25" s="29"/>
      <c r="R25" s="29"/>
    </row>
    <row r="26" ht="90" customHeight="1" spans="1:18">
      <c r="A26" s="14"/>
      <c r="B26" s="14"/>
      <c r="C26" s="19" t="s">
        <v>60</v>
      </c>
      <c r="D26" s="20" t="s">
        <v>61</v>
      </c>
      <c r="E26" s="20"/>
      <c r="F26" s="20"/>
      <c r="G26" s="4" t="s">
        <v>62</v>
      </c>
      <c r="H26" s="4" t="s">
        <v>63</v>
      </c>
      <c r="I26" s="10">
        <v>15</v>
      </c>
      <c r="J26" s="10">
        <v>13</v>
      </c>
      <c r="K26" s="26" t="s">
        <v>64</v>
      </c>
      <c r="L26" s="27"/>
      <c r="O26" s="29"/>
      <c r="P26" s="29"/>
      <c r="Q26" s="29"/>
      <c r="R26" s="29"/>
    </row>
    <row r="27" ht="25.5" spans="1:18">
      <c r="A27" s="14"/>
      <c r="B27" s="14"/>
      <c r="C27" s="19" t="s">
        <v>65</v>
      </c>
      <c r="D27" s="20" t="s">
        <v>66</v>
      </c>
      <c r="E27" s="20"/>
      <c r="F27" s="20"/>
      <c r="G27" s="4" t="s">
        <v>67</v>
      </c>
      <c r="H27" s="4" t="s">
        <v>67</v>
      </c>
      <c r="I27" s="10">
        <v>5</v>
      </c>
      <c r="J27" s="10">
        <v>5</v>
      </c>
      <c r="K27" s="26"/>
      <c r="L27" s="27"/>
      <c r="R27" s="31"/>
    </row>
    <row r="28" ht="79.15" customHeight="1" spans="1:12">
      <c r="A28" s="14"/>
      <c r="B28" s="14"/>
      <c r="C28" s="16" t="s">
        <v>68</v>
      </c>
      <c r="D28" s="20" t="s">
        <v>69</v>
      </c>
      <c r="E28" s="20"/>
      <c r="F28" s="20"/>
      <c r="G28" s="21" t="s">
        <v>70</v>
      </c>
      <c r="H28" s="21" t="s">
        <v>71</v>
      </c>
      <c r="I28" s="10">
        <v>10</v>
      </c>
      <c r="J28" s="10">
        <v>8</v>
      </c>
      <c r="K28" s="26" t="s">
        <v>72</v>
      </c>
      <c r="L28" s="27"/>
    </row>
    <row r="29" ht="79.15" customHeight="1" spans="1:12">
      <c r="A29" s="14"/>
      <c r="B29" s="13" t="s">
        <v>73</v>
      </c>
      <c r="C29" s="13" t="s">
        <v>74</v>
      </c>
      <c r="D29" s="15" t="s">
        <v>75</v>
      </c>
      <c r="E29" s="15"/>
      <c r="F29" s="15"/>
      <c r="G29" s="4" t="s">
        <v>76</v>
      </c>
      <c r="H29" s="4" t="s">
        <v>77</v>
      </c>
      <c r="I29" s="10">
        <v>10</v>
      </c>
      <c r="J29" s="10">
        <v>8</v>
      </c>
      <c r="K29" s="26" t="s">
        <v>78</v>
      </c>
      <c r="L29" s="27"/>
    </row>
    <row r="30" spans="1:12">
      <c r="A30" s="22" t="s">
        <v>79</v>
      </c>
      <c r="B30" s="22"/>
      <c r="C30" s="22"/>
      <c r="D30" s="22"/>
      <c r="E30" s="22"/>
      <c r="F30" s="22"/>
      <c r="G30" s="22"/>
      <c r="H30" s="22"/>
      <c r="I30" s="30">
        <f>SUM(I18:I29)+J9</f>
        <v>100</v>
      </c>
      <c r="J30" s="30">
        <f>SUM(J18:J29)+L9</f>
        <v>91</v>
      </c>
      <c r="K30" s="22"/>
      <c r="L30" s="22"/>
    </row>
  </sheetData>
  <mergeCells count="79">
    <mergeCell ref="A1:L1"/>
    <mergeCell ref="A2:L2"/>
    <mergeCell ref="A4:B4"/>
    <mergeCell ref="C4:L4"/>
    <mergeCell ref="A5:B5"/>
    <mergeCell ref="C5:G5"/>
    <mergeCell ref="H5:I5"/>
    <mergeCell ref="J5:L5"/>
    <mergeCell ref="A6:B6"/>
    <mergeCell ref="C6:G6"/>
    <mergeCell ref="H6:I6"/>
    <mergeCell ref="J6:L6"/>
    <mergeCell ref="F7:G7"/>
    <mergeCell ref="H7:I7"/>
    <mergeCell ref="F8:G8"/>
    <mergeCell ref="H8:I8"/>
    <mergeCell ref="C9:D9"/>
    <mergeCell ref="F9:G9"/>
    <mergeCell ref="H9:I9"/>
    <mergeCell ref="C12:D12"/>
    <mergeCell ref="F12:G12"/>
    <mergeCell ref="H12:I12"/>
    <mergeCell ref="C13:D13"/>
    <mergeCell ref="F13:G13"/>
    <mergeCell ref="H13:I13"/>
    <mergeCell ref="B14:G14"/>
    <mergeCell ref="H14:L14"/>
    <mergeCell ref="B15:G15"/>
    <mergeCell ref="H15:L15"/>
    <mergeCell ref="D18:F18"/>
    <mergeCell ref="K18:L18"/>
    <mergeCell ref="D19:F19"/>
    <mergeCell ref="K19:L19"/>
    <mergeCell ref="D20:F20"/>
    <mergeCell ref="K20:L20"/>
    <mergeCell ref="D21:F21"/>
    <mergeCell ref="K21:L21"/>
    <mergeCell ref="D22:F22"/>
    <mergeCell ref="K22:L22"/>
    <mergeCell ref="D23:F23"/>
    <mergeCell ref="K23:L23"/>
    <mergeCell ref="D24:F24"/>
    <mergeCell ref="K24:L24"/>
    <mergeCell ref="D25:F25"/>
    <mergeCell ref="K25:L25"/>
    <mergeCell ref="D26:F26"/>
    <mergeCell ref="K26:L26"/>
    <mergeCell ref="D27:F27"/>
    <mergeCell ref="K27:L27"/>
    <mergeCell ref="D28:F28"/>
    <mergeCell ref="K28:L28"/>
    <mergeCell ref="D29:F29"/>
    <mergeCell ref="K29:L29"/>
    <mergeCell ref="A30:H30"/>
    <mergeCell ref="K30:L30"/>
    <mergeCell ref="A14:A15"/>
    <mergeCell ref="A16:A29"/>
    <mergeCell ref="B16:B17"/>
    <mergeCell ref="B18:B24"/>
    <mergeCell ref="B25:B28"/>
    <mergeCell ref="C16:C17"/>
    <mergeCell ref="C18:C20"/>
    <mergeCell ref="C21:C22"/>
    <mergeCell ref="E10:E11"/>
    <mergeCell ref="I16:I17"/>
    <mergeCell ref="J7:J8"/>
    <mergeCell ref="J10:J11"/>
    <mergeCell ref="J16:J17"/>
    <mergeCell ref="K7:K8"/>
    <mergeCell ref="K10:K11"/>
    <mergeCell ref="L7:L8"/>
    <mergeCell ref="L10:L11"/>
    <mergeCell ref="K16:L17"/>
    <mergeCell ref="D16:F17"/>
    <mergeCell ref="C7:D8"/>
    <mergeCell ref="C10:D11"/>
    <mergeCell ref="F10:G11"/>
    <mergeCell ref="H10:I11"/>
    <mergeCell ref="A7:B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劈谷劈谷</dc:creator>
  <cp:lastModifiedBy>user</cp:lastModifiedBy>
  <dcterms:created xsi:type="dcterms:W3CDTF">2023-05-08T07:37:00Z</dcterms:created>
  <dcterms:modified xsi:type="dcterms:W3CDTF">2023-06-07T07:04:50Z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C8F9DAC2F16D42478D96673BC3B7EDFF_12</vt:lpwstr>
  </property>
  <property fmtid="{D5CDD505-2E9C-101B-9397-08002B2CF9AE}" pid="3" name="KSOProductBuildVer">
    <vt:lpwstr>2052-11.8.2.8555</vt:lpwstr>
  </property>
</Properties>
</file>