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bookViews>
  <sheets>
    <sheet name="Sheet1" sheetId="1" r:id="rId1"/>
  </sheets>
  <externalReferences>
    <externalReference r:id="rId2"/>
  </externalReferences>
  <calcPr calcId="144525"/>
</workbook>
</file>

<file path=xl/sharedStrings.xml><?xml version="1.0" encoding="utf-8"?>
<sst xmlns="http://schemas.openxmlformats.org/spreadsheetml/2006/main" count="125" uniqueCount="109">
  <si>
    <t>2022年部门整体绩效评价指标体系评分表</t>
  </si>
  <si>
    <t>一、当年预算执行情况（20分）</t>
  </si>
  <si>
    <t>一级指标　</t>
  </si>
  <si>
    <t>二级指标　</t>
  </si>
  <si>
    <t>预算数（万元）</t>
  </si>
  <si>
    <t>执行数（万元）</t>
  </si>
  <si>
    <t>预算执行率</t>
  </si>
  <si>
    <t>分值</t>
  </si>
  <si>
    <t>得分</t>
  </si>
  <si>
    <t>指标解释</t>
  </si>
  <si>
    <t>评分标准</t>
  </si>
  <si>
    <t>当年预算执行情况（20）</t>
  </si>
  <si>
    <t>资金总体</t>
  </si>
  <si>
    <t>部门全年执行数与全年预算数的比率。资金总体=基本支出+项目支出+其他</t>
  </si>
  <si>
    <t>①得分一档最高不能超过该指标分值上限（20分）。②该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t>
  </si>
  <si>
    <t>基本支出</t>
  </si>
  <si>
    <t>—</t>
  </si>
  <si>
    <t>项目支出</t>
  </si>
  <si>
    <t>其他</t>
  </si>
  <si>
    <t>二、整体绩效目标实现情况（60分）</t>
  </si>
  <si>
    <t>一级指标</t>
  </si>
  <si>
    <t>三级指标　</t>
  </si>
  <si>
    <t>指标值</t>
  </si>
  <si>
    <t>完成值</t>
  </si>
  <si>
    <t>整体绩效目标实现情况（60）</t>
  </si>
  <si>
    <t>产出（30）</t>
  </si>
  <si>
    <t>产出数量</t>
  </si>
  <si>
    <t xml:space="preserve">基本支出
1.预收结案量，收案：40000件,结案39600件
2.员额法官人均办案工作量：396件
</t>
  </si>
  <si>
    <t xml:space="preserve">基本支出
1.预收结案量，收案：34511件,结案35168件
2.员额法官人均办案工作量 ：351.7件
</t>
  </si>
  <si>
    <r>
      <rPr>
        <b/>
        <sz val="10"/>
        <color rgb="FF000000"/>
        <rFont val="宋体"/>
        <charset val="134"/>
      </rPr>
      <t>产出数量</t>
    </r>
    <r>
      <rPr>
        <sz val="10"/>
        <color rgb="FF000000"/>
        <rFont val="宋体"/>
        <charset val="134"/>
      </rPr>
      <t>：计划完成率=（实际完成工作数/计划工作数）×100%。实际完成工作数：一定时期（年度或规划期）内部门（单位）实际完成工作任务的数量。计划工作数：部门（单位）整体绩效目标确定的一定时期（年度或规划期）内预计完成工作任务的数量。</t>
    </r>
    <r>
      <rPr>
        <b/>
        <sz val="10"/>
        <color rgb="FF000000"/>
        <rFont val="宋体"/>
        <charset val="134"/>
      </rPr>
      <t>产出质量</t>
    </r>
    <r>
      <rPr>
        <sz val="10"/>
        <color rgb="FF000000"/>
        <rFont val="宋体"/>
        <charset val="134"/>
      </rPr>
      <t>：质量达标率=质量达标工作数/实际完成工作数×100%。质量达标工作数：一定时期（年度或规划期）内部门（单位）实际完成工作数中达到部门绩效目标要求（绩效标准值）的工作任务数量。</t>
    </r>
    <r>
      <rPr>
        <b/>
        <sz val="10"/>
        <color rgb="FF000000"/>
        <rFont val="宋体"/>
        <charset val="134"/>
      </rPr>
      <t>产出进度：</t>
    </r>
    <r>
      <rPr>
        <sz val="10"/>
        <color rgb="FF000000"/>
        <rFont val="宋体"/>
        <charset val="134"/>
      </rPr>
      <t>按时完成率=（按时完成工作数/实际完成工作数）×100%。按时完成工作数：部门（单位）按照整体绩效目标确定的时限实际完成的工作任务数量。</t>
    </r>
    <r>
      <rPr>
        <b/>
        <sz val="10"/>
        <color rgb="FF000000"/>
        <rFont val="宋体"/>
        <charset val="134"/>
      </rPr>
      <t>产出成本</t>
    </r>
    <r>
      <rPr>
        <sz val="10"/>
        <color rgb="FF000000"/>
        <rFont val="宋体"/>
        <charset val="134"/>
      </rPr>
      <t>：单位产出相对于上一年度的节约额；②单位产出相对于市场同类产出的节约额；③部门公用经费的控制情况。</t>
    </r>
  </si>
  <si>
    <t>部门根据本单位情况自行确定并选择产出指标，合理确定各项指标权重。可量化的指标按照比率*单项指标分值即为该指标得分。如果不能定量评价，则以定性的方式进行自评。</t>
  </si>
  <si>
    <t>项目支出：项目申报31个</t>
  </si>
  <si>
    <t>项目完成17个，未完成14个</t>
  </si>
  <si>
    <t>产出质量</t>
  </si>
  <si>
    <t>基本支出
1.一审判决案件改判发回重审率（瑕疵）小于0.52%
2.裁判文书上网率：100%
3.投诉信访率：0.1%
4.一审案件服判息诉率大于83%
5.矛盾纠纷化解率：60%</t>
  </si>
  <si>
    <t>基本支出
1.一审判决案件改判发回重审率（瑕疵）小于0.41%
2.裁判文书上网率：100%
3.投诉信访率：1.13%
4.一审案件服判息诉率大于84.15%
5.矛盾纠纷化解率：65.57%</t>
  </si>
  <si>
    <t>项目支出
1.基建项目符合相关标准
2.日常项目满足日常办公需要，验收合格</t>
  </si>
  <si>
    <t>1.已经开工的基建项目符合基础建设要求
2.日常项目支出满足办公要求，各项配备完整，服务质量较好，基本符合验收要求</t>
  </si>
  <si>
    <t>产出进度</t>
  </si>
  <si>
    <t>基本支出
1.结收比：99%
2.电子送达覆盖率 ：98%
3.法定审限内结案率不低于98.5%</t>
  </si>
  <si>
    <t>基本支出
1.结收比：101.9%
2.电子送达覆盖率 ：77.17%
3.法定审限内结案率:99.93%</t>
  </si>
  <si>
    <t>项目支出：
预计2022年底全部完成</t>
  </si>
  <si>
    <t>因项目支出内容不同，本次按照实际项目支出百分比对支出进度进行评价，实际支出进度为85.88%</t>
  </si>
  <si>
    <t>产出成本</t>
  </si>
  <si>
    <t>基本支出
1.人员经费（万元）：13,997.83198
2.公用经费（万元）：2,490.668054</t>
  </si>
  <si>
    <t>基本支出
1.人员经费（万元）：13,958.70168
2.公用经费（万元）：2,406.043658</t>
  </si>
  <si>
    <t>项目支出：一般公共服务支出(万元）：24.94
公共安全支出(万元）：6,474.067059
文化旅游体育与传媒支出(万元）：0.742
城乡社区支出(万元）：2,096.0622
援助其他地区支出（万元）：10.00</t>
  </si>
  <si>
    <t>项目支出：一般公共服务支出(万元）：23.94
公共安全支出(万元）：6,284.575207
文化旅游体育与传媒支出(万元）：0.742
城乡社区支出(万元）：1,073.724615
援助其他地区支出（万元）：0.00</t>
  </si>
  <si>
    <t>效果（30）</t>
  </si>
  <si>
    <t>经济效益</t>
  </si>
  <si>
    <t>审判工作正常运转或提升，检察社会影响力提升，审判工作效率提高，保障辖区内经济高质量发展。</t>
  </si>
  <si>
    <t>扎实落实优化营商环境5.0版改革任务，为深化供给侧结构性改革、建设国际消费中心城市提供优质司法服务。强化平等保护产权和企业家合法权益，审慎采取涉企强制措施，依法维护公平、透明、可预期的市场秩序，积极促进我区打造创新产业集群示范区，有效激发和保护市场主体活力。
护航辖区经济高质量发展。一是持续优化法治化营商环境。与区企促会共建“优化营商环境法官工作站”，打造“法院+商会”联动式商事纠纷多元化解机制，深度对接服务200余家民营企业。全流程降低企业诉讼成本，打出“政策引领、审慎保全、能动调解、协助调查、全程提速、精准普法”组合拳，民商事案件平均审理天数64.18天，首次执行案件平均用时缩短到68.71天，小额诉讼程序、简易程序总体适用率达85.54%，司法鉴定周期压缩至27天。二是服务保障“两区”建设。加强专业化审判，审理涉重点企业案件317件，助力航空服务、文化贸易等特色领域创新规范发展。发挥服务保障“两区”建设工作站靠前服务作用，面向产业园区及重点企业开展访企问需、法律指导、普法座谈等服务19次，为我区示范性打造特色园区注入司法动能。三是精准服务助企纾困。开辟拖欠中小微企业账款案件绿色通道，采取“以保促调”措施当庭实质促成和解，助力创新型小微治污企业在开庭后20日内快速回款150余万元。探索“活水养鱼促履行”新路径，慎用巧用强制执行措施，最大限度盘活经营资产，妥善执结新三板上市企业系列欠薪案，帮助小微涉农企业重获生机。</t>
  </si>
  <si>
    <r>
      <rPr>
        <b/>
        <sz val="10"/>
        <color rgb="FF000000"/>
        <rFont val="宋体"/>
        <charset val="134"/>
      </rPr>
      <t>经济效益</t>
    </r>
    <r>
      <rPr>
        <sz val="10"/>
        <color rgb="FF000000"/>
        <rFont val="宋体"/>
        <charset val="134"/>
      </rPr>
      <t>：部门（单位）履行职责对经济发展所带来的直接或间接影响。</t>
    </r>
    <r>
      <rPr>
        <b/>
        <sz val="10"/>
        <color rgb="FF000000"/>
        <rFont val="宋体"/>
        <charset val="134"/>
      </rPr>
      <t>社会效益</t>
    </r>
    <r>
      <rPr>
        <sz val="10"/>
        <color rgb="FF000000"/>
        <rFont val="宋体"/>
        <charset val="134"/>
      </rPr>
      <t>：部门（单位）履行职责对社会发展所带来的直接或间接影响。</t>
    </r>
    <r>
      <rPr>
        <b/>
        <sz val="10"/>
        <color rgb="FF000000"/>
        <rFont val="宋体"/>
        <charset val="134"/>
      </rPr>
      <t>环境效益</t>
    </r>
    <r>
      <rPr>
        <sz val="10"/>
        <color rgb="FF000000"/>
        <rFont val="宋体"/>
        <charset val="134"/>
      </rPr>
      <t>：部门（单位）履行职责对环境所带来的直接或间接影响。</t>
    </r>
    <r>
      <rPr>
        <b/>
        <sz val="10"/>
        <color rgb="FF000000"/>
        <rFont val="宋体"/>
        <charset val="134"/>
      </rPr>
      <t>可持续性影响：</t>
    </r>
    <r>
      <rPr>
        <sz val="10"/>
        <color rgb="FF000000"/>
        <rFont val="宋体"/>
        <charset val="134"/>
      </rPr>
      <t>部门绩效目标实现的长效机制建设情况，部门工作效率提升措施的创新。</t>
    </r>
    <r>
      <rPr>
        <b/>
        <sz val="10"/>
        <color rgb="FF000000"/>
        <rFont val="宋体"/>
        <charset val="134"/>
      </rPr>
      <t>服务对象满意度</t>
    </r>
    <r>
      <rPr>
        <sz val="10"/>
        <color rgb="FF000000"/>
        <rFont val="宋体"/>
        <charset val="134"/>
      </rPr>
      <t>：部门（单位）的服务对象对部门履职效果的满意程度。</t>
    </r>
  </si>
  <si>
    <t>部门根据实际情况选择指标进行填写，并将其细化为相应的个性化指标。对于效益类指标可从受益对象瞄准度、受益广度和受益深度上进行设计分析。</t>
  </si>
  <si>
    <t>社会效益</t>
  </si>
  <si>
    <t>创新工作机制，全面深化改革，锻造过硬法院队伍，努力让司法公正看得见、信得过、等得起、实现得了</t>
  </si>
  <si>
    <t>全面落实司法责任制，以目标化管理为抓手，推进案件全流程精细化管理，均衡高效、保质保量完成全年审执任务。持续释放“多元调解+速裁”工作机制效能，区诉前人民调解委员会揭牌成立，实现全区593家镇、村基层人民调解委员会解纷力量全吸纳。深化为民品牌建设，“齐心送暖”解忧纾困润民心；“关爱女生 守护花开”不断丰富新内涵，获评北京市2022年“团建百强”品牌项目。创新探索“和顺共治”诉源治理新路径，全区万人起诉率同比下降11.96%，66%的民商事案件快速化解在诉讼前端，相关做法获评北京法院第三届司法改革“微创新”最佳示范案例。推动异地财产“翼处置”模式迭代升级，财产线索接转中心规范高效运转，全力兑现当事人胜诉权益。探索建立集约高效、多元解纷、智慧精准、交融共享的现代化诉讼服务体系，用解民忧、破难题的实际行动，让人民群众的司法获得感成色更足。</t>
  </si>
  <si>
    <t>环境效益</t>
  </si>
  <si>
    <t>辖区生态环境保护提供有力的司法保障</t>
  </si>
  <si>
    <t>深入贯彻“两山”理念。严厉打击破坏生态环境违法犯罪行为，依法审结非法处置废弃机油污染环境刑事附带民事公益诉讼案件3件8人。结合农村人居环境整治，加强农村耕地林地和生态环境司法保护，为推进区域协调发展、优化顺义新城空间布局提供高水平司法服务。</t>
  </si>
  <si>
    <t>可持续影响</t>
  </si>
  <si>
    <t>保障单位各方面设施运转的安全性、连续性和稳定性</t>
  </si>
  <si>
    <t>在区委坚强领导、区人大及其常委会有力监督和上级法院正确指导下，坚持以习近平新时代中国特色社会主义思想为指导，深入学习贯彻习近平法治思想，以迎接党的二十大胜利召开和学习宣传贯彻党的二十大精神为主线，坚持服务大局、司法为民、公正司法，克服极不寻常的困难和挑战，高效统筹疫情防控和审判执行工作，努力让人民群众在每一个司法案件中感受到公平正义，获评“北京市模范法院”荣誉称号。2022年全院收案34511件，结案35168件，结收比101.9%，同比上升10.5个百分点，结案率87.39%，位列全市基层法院第3位，平均审执天数、民商事案件平均审理天数均位列全市基层法院第4位，审判态势持续向好。</t>
  </si>
  <si>
    <t>服务对象满意度</t>
  </si>
  <si>
    <t>同级人民代表大会通过、赞成率：98%</t>
  </si>
  <si>
    <t>同级人民代表大会通过、赞成率：100%</t>
  </si>
  <si>
    <r>
      <rPr>
        <sz val="10"/>
        <color theme="1"/>
        <rFont val="宋体"/>
        <charset val="134"/>
      </rPr>
      <t>三、</t>
    </r>
    <r>
      <rPr>
        <sz val="10"/>
        <color rgb="FF000000"/>
        <rFont val="宋体"/>
        <charset val="134"/>
      </rPr>
      <t>预算管理情况（20分）</t>
    </r>
  </si>
  <si>
    <t>二级指标</t>
  </si>
  <si>
    <t>三级指标</t>
  </si>
  <si>
    <t>预算管理情况（20）</t>
  </si>
  <si>
    <t>财务管理（4）</t>
  </si>
  <si>
    <t>财务管理制度健全性</t>
  </si>
  <si>
    <t>按照内控要求，建立健全各项财务管理制度</t>
  </si>
  <si>
    <t>各项财务制度健全完整，核算制度合规。</t>
  </si>
  <si>
    <r>
      <rPr>
        <b/>
        <sz val="10"/>
        <color rgb="FF000000"/>
        <rFont val="宋体"/>
        <charset val="134"/>
      </rPr>
      <t>财务管理制度健全性:</t>
    </r>
    <r>
      <rPr>
        <sz val="10"/>
        <color rgb="FF000000"/>
        <rFont val="宋体"/>
        <charset val="134"/>
      </rPr>
      <t>部门（单位）为加强财务管理、规范财务行为而制定的管理制度。</t>
    </r>
  </si>
  <si>
    <t>①预算资金管理办法、绩效跟踪管理办法、资产管理办法等各项制度是否健全；②部门内部财务管理制度是否完整、合规；③会计核算制度是否完整、合规。每有一项不合格扣0.5分，扣完为止。</t>
  </si>
  <si>
    <t>资金使用合规性和安全性</t>
  </si>
  <si>
    <t>资金使用符合预算制度的要求；
符合部门预算批复的用途；
资金使用流程合规；
重大资金支出符合三重一大的要求</t>
  </si>
  <si>
    <t>资金使用符合相关规定，不存在截留、挤占、挪用等不合规情况；重大开支等情况均符合三重一大的制度规定</t>
  </si>
  <si>
    <r>
      <rPr>
        <b/>
        <sz val="10"/>
        <color rgb="FF000000"/>
        <rFont val="宋体"/>
        <charset val="134"/>
      </rPr>
      <t>资金使用合规性和安全性:</t>
    </r>
    <r>
      <rPr>
        <sz val="10"/>
        <color rgb="FF000000"/>
        <rFont val="宋体"/>
        <charset val="134"/>
      </rPr>
      <t>部门（单位）使用预算资金是否符合相关的预算财务管理制度的规定，是否符合相关规定的开支范围，用以反映考核部门（单位）预算资金的规范运行和安全运行情况。</t>
    </r>
  </si>
  <si>
    <t>①是否符合国家财经法规和财务管理制度规定以及有关专项资金管理办法的规定；②资金的拨付是否有完整的审批程序和手续；③项目的重大开支是否经过评估论证；④是否符合部门预算批复的用途；⑤是否存在截留、挤占、挪用情况；⑥资金使用是否符合政府采购的程序和流程；⑦资金使用是否符合公务卡结算相关制度和规定。每有一项不合格扣0.5分，扣完为止。</t>
  </si>
  <si>
    <t>会计基础信息完善性</t>
  </si>
  <si>
    <t>会计信息真实、资料完整；
会计信息准确</t>
  </si>
  <si>
    <t>基础数据信息和会计信息资料真实、完整、准确</t>
  </si>
  <si>
    <r>
      <rPr>
        <b/>
        <sz val="10"/>
        <color rgb="FF000000"/>
        <rFont val="宋体"/>
        <charset val="134"/>
      </rPr>
      <t>会计基础信息完善性:</t>
    </r>
    <r>
      <rPr>
        <sz val="10"/>
        <color rgb="FF000000"/>
        <rFont val="宋体"/>
        <charset val="134"/>
      </rPr>
      <t>部门（单位）会计基础信息情况。</t>
    </r>
  </si>
  <si>
    <t>①基础数据信息和会计信息资料是否真实；②基础数据信息和会计信息资料是否完整；③基础数据信息和会计信息资料是否准确。每有一项不合格扣0.5分，扣完为止。</t>
  </si>
  <si>
    <t>资产管理（4）</t>
  </si>
  <si>
    <t>资产管理规范性</t>
  </si>
  <si>
    <t>资产配置合理；
资产购置及处置符合资产管理的要求；
资产使用复核资产管理的要求</t>
  </si>
  <si>
    <t>资产购置及处置符合制度规定，同时按照制度要求开展定期盘点工作</t>
  </si>
  <si>
    <r>
      <rPr>
        <b/>
        <sz val="10"/>
        <color rgb="FF000000"/>
        <rFont val="宋体"/>
        <charset val="134"/>
      </rPr>
      <t>资产管理规范性:</t>
    </r>
    <r>
      <rPr>
        <sz val="10"/>
        <color rgb="FF000000"/>
        <rFont val="宋体"/>
        <charset val="134"/>
      </rPr>
      <t>部门（单位）的资产是否保持安全完整，资产配置是否合理，资产使用和资产处理是否规范，用以反映和考核部门（单位）资产管理的整体水平。</t>
    </r>
  </si>
  <si>
    <t>①对外投资行为是否经审批，是否存在投资亏损；②是否有因管理不当发生严重资产损失和丢失情况；③是否存在超标准配置资产；④资产使用是否规范，是否存在未经批准擅自出租、出借资产行为；⑤资产处置是否规范，是否存在不按要求进行报批或资产不公开处置行为；⑥其它资产管理制度办法执行情况。每有一项不合格扣0.8分，扣完为止。</t>
  </si>
  <si>
    <t>绩效管理（4）</t>
  </si>
  <si>
    <t>绩效管理情况</t>
  </si>
  <si>
    <t>定期对项目完成请看进行整理分析
对绩效目标偏离情况进及时进行校正</t>
  </si>
  <si>
    <t>绩效信息管理资料基本完备，北京市顺义区人民法院及时对绩效信息进行汇总分析整理，对结果进行运用，完成绩效目标。</t>
  </si>
  <si>
    <r>
      <rPr>
        <b/>
        <sz val="10"/>
        <color rgb="FF000000"/>
        <rFont val="宋体"/>
        <charset val="134"/>
      </rPr>
      <t>绩效管理情况:</t>
    </r>
    <r>
      <rPr>
        <sz val="10"/>
        <color rgb="FF000000"/>
        <rFont val="宋体"/>
        <charset val="134"/>
      </rPr>
      <t>考核部门（单位）在绩效管理信息的汇总和应用情况。</t>
    </r>
  </si>
  <si>
    <t>①部门（单位）是否及时对绩效信息进行汇总分析整理；②部门（单位）是否对绩效目标偏离情况及时进行矫正。每有一项不合格扣2分。</t>
  </si>
  <si>
    <t>指标　</t>
  </si>
  <si>
    <t>2021年</t>
  </si>
  <si>
    <t>2022年</t>
  </si>
  <si>
    <t>结转结余率（4）</t>
  </si>
  <si>
    <t>结转结余率=结转结余总额/支出预算数×100%。
结转结余总额：部门（单位）本年度的结转资金与结余资金之和。</t>
  </si>
  <si>
    <t>部门结转结余率低于上年的不扣分；高于上年结余率，每高出1个百分点扣0.4分，扣完为止。（说明：预算调整和结转结余指标，如非预算部门主观因素导致扣分的，在评分结果征求意见环节，经与相关部门预算主管处室共同研究，可作为例外情况酌情考虑。）</t>
  </si>
  <si>
    <t>部门预决算差异率（4）</t>
  </si>
  <si>
    <t>——</t>
  </si>
  <si>
    <t>通过年度部门决算与年初部门预算对比，对部门的年度支出情况进行考核，衡量部门预算的约束力。</t>
  </si>
  <si>
    <t>部门预决算差异率高于市级平均差异率（28.3%）的，每高出10%（含），扣0.4分，扣完为止。</t>
  </si>
  <si>
    <t>合计</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</si>
</sst>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7">
    <font>
      <sz val="11"/>
      <color theme="1"/>
      <name val="等线"/>
      <charset val="134"/>
      <scheme val="minor"/>
    </font>
    <font>
      <sz val="18"/>
      <color theme="1"/>
      <name val="等线"/>
      <charset val="134"/>
      <scheme val="minor"/>
    </font>
    <font>
      <sz val="10"/>
      <color theme="1"/>
      <name val="宋体"/>
      <charset val="134"/>
    </font>
    <font>
      <sz val="10"/>
      <color rgb="FF000000"/>
      <name val="宋体"/>
      <charset val="134"/>
    </font>
    <font>
      <sz val="11"/>
      <color indexed="8"/>
      <name val="宋体"/>
      <charset val="0"/>
    </font>
    <font>
      <sz val="10"/>
      <name val="宋体"/>
      <charset val="134"/>
    </font>
    <font>
      <b/>
      <sz val="10"/>
      <color rgb="FF000000"/>
      <name val="宋体"/>
      <charset val="134"/>
    </font>
    <font>
      <sz val="10"/>
      <color theme="1"/>
      <name val="Calibri"/>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style="medium">
        <color indexed="8"/>
      </right>
      <top/>
      <bottom style="thin">
        <color indexed="8"/>
      </bottom>
      <diagonal/>
    </border>
    <border>
      <left style="thin">
        <color auto="1"/>
      </left>
      <right/>
      <top style="thin">
        <color auto="1"/>
      </top>
      <bottom/>
      <diagonal/>
    </border>
    <border>
      <left style="thin">
        <color auto="1"/>
      </left>
      <right style="thin">
        <color auto="1"/>
      </right>
      <top style="thin">
        <color auto="1"/>
      </top>
      <bottom/>
      <diagonal/>
    </border>
    <border>
      <left style="thin">
        <color auto="1"/>
      </left>
      <right/>
      <top/>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style="thin">
        <color auto="1"/>
      </top>
      <bottom style="thin">
        <color auto="1"/>
      </bottom>
      <diagonal/>
    </border>
    <border>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2" borderId="0" applyNumberFormat="0" applyBorder="0" applyAlignment="0" applyProtection="0">
      <alignment vertical="center"/>
    </xf>
    <xf numFmtId="0" fontId="9" fillId="3" borderId="1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4" borderId="0" applyNumberFormat="0" applyBorder="0" applyAlignment="0" applyProtection="0">
      <alignment vertical="center"/>
    </xf>
    <xf numFmtId="0" fontId="10" fillId="5" borderId="0" applyNumberFormat="0" applyBorder="0" applyAlignment="0" applyProtection="0">
      <alignment vertical="center"/>
    </xf>
    <xf numFmtId="43" fontId="0" fillId="0" borderId="0" applyFont="0" applyFill="0" applyBorder="0" applyAlignment="0" applyProtection="0">
      <alignment vertical="center"/>
    </xf>
    <xf numFmtId="0" fontId="11" fillId="6"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7" borderId="14" applyNumberFormat="0" applyFont="0" applyAlignment="0" applyProtection="0">
      <alignment vertical="center"/>
    </xf>
    <xf numFmtId="0" fontId="11" fillId="8" borderId="0" applyNumberFormat="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5" applyNumberFormat="0" applyFill="0" applyAlignment="0" applyProtection="0">
      <alignment vertical="center"/>
    </xf>
    <xf numFmtId="0" fontId="19" fillId="0" borderId="15" applyNumberFormat="0" applyFill="0" applyAlignment="0" applyProtection="0">
      <alignment vertical="center"/>
    </xf>
    <xf numFmtId="0" fontId="11" fillId="9" borderId="0" applyNumberFormat="0" applyBorder="0" applyAlignment="0" applyProtection="0">
      <alignment vertical="center"/>
    </xf>
    <xf numFmtId="0" fontId="14" fillId="0" borderId="16" applyNumberFormat="0" applyFill="0" applyAlignment="0" applyProtection="0">
      <alignment vertical="center"/>
    </xf>
    <xf numFmtId="0" fontId="11" fillId="10" borderId="0" applyNumberFormat="0" applyBorder="0" applyAlignment="0" applyProtection="0">
      <alignment vertical="center"/>
    </xf>
    <xf numFmtId="0" fontId="20" fillId="11" borderId="17" applyNumberFormat="0" applyAlignment="0" applyProtection="0">
      <alignment vertical="center"/>
    </xf>
    <xf numFmtId="0" fontId="21" fillId="11" borderId="13" applyNumberFormat="0" applyAlignment="0" applyProtection="0">
      <alignment vertical="center"/>
    </xf>
    <xf numFmtId="0" fontId="22" fillId="12" borderId="18" applyNumberFormat="0" applyAlignment="0" applyProtection="0">
      <alignment vertical="center"/>
    </xf>
    <xf numFmtId="0" fontId="8" fillId="13" borderId="0" applyNumberFormat="0" applyBorder="0" applyAlignment="0" applyProtection="0">
      <alignment vertical="center"/>
    </xf>
    <xf numFmtId="0" fontId="11" fillId="14" borderId="0" applyNumberFormat="0" applyBorder="0" applyAlignment="0" applyProtection="0">
      <alignment vertical="center"/>
    </xf>
    <xf numFmtId="0" fontId="23" fillId="0" borderId="19" applyNumberFormat="0" applyFill="0" applyAlignment="0" applyProtection="0">
      <alignment vertical="center"/>
    </xf>
    <xf numFmtId="0" fontId="24" fillId="0" borderId="20" applyNumberFormat="0" applyFill="0" applyAlignment="0" applyProtection="0">
      <alignment vertical="center"/>
    </xf>
    <xf numFmtId="0" fontId="25" fillId="15" borderId="0" applyNumberFormat="0" applyBorder="0" applyAlignment="0" applyProtection="0">
      <alignment vertical="center"/>
    </xf>
    <xf numFmtId="0" fontId="26" fillId="16" borderId="0" applyNumberFormat="0" applyBorder="0" applyAlignment="0" applyProtection="0">
      <alignment vertical="center"/>
    </xf>
    <xf numFmtId="0" fontId="8" fillId="17" borderId="0" applyNumberFormat="0" applyBorder="0" applyAlignment="0" applyProtection="0">
      <alignment vertical="center"/>
    </xf>
    <xf numFmtId="0" fontId="11" fillId="18" borderId="0" applyNumberFormat="0" applyBorder="0" applyAlignment="0" applyProtection="0">
      <alignment vertical="center"/>
    </xf>
    <xf numFmtId="0" fontId="8" fillId="19" borderId="0" applyNumberFormat="0" applyBorder="0" applyAlignment="0" applyProtection="0">
      <alignment vertical="center"/>
    </xf>
    <xf numFmtId="0" fontId="8" fillId="20" borderId="0" applyNumberFormat="0" applyBorder="0" applyAlignment="0" applyProtection="0">
      <alignment vertical="center"/>
    </xf>
    <xf numFmtId="0" fontId="8" fillId="21" borderId="0" applyNumberFormat="0" applyBorder="0" applyAlignment="0" applyProtection="0">
      <alignment vertical="center"/>
    </xf>
    <xf numFmtId="0" fontId="8" fillId="22" borderId="0" applyNumberFormat="0" applyBorder="0" applyAlignment="0" applyProtection="0">
      <alignment vertical="center"/>
    </xf>
    <xf numFmtId="0" fontId="11" fillId="23" borderId="0" applyNumberFormat="0" applyBorder="0" applyAlignment="0" applyProtection="0">
      <alignment vertical="center"/>
    </xf>
    <xf numFmtId="0" fontId="11" fillId="24" borderId="0" applyNumberFormat="0" applyBorder="0" applyAlignment="0" applyProtection="0">
      <alignment vertical="center"/>
    </xf>
    <xf numFmtId="0" fontId="8" fillId="25" borderId="0" applyNumberFormat="0" applyBorder="0" applyAlignment="0" applyProtection="0">
      <alignment vertical="center"/>
    </xf>
    <xf numFmtId="0" fontId="8" fillId="26" borderId="0" applyNumberFormat="0" applyBorder="0" applyAlignment="0" applyProtection="0">
      <alignment vertical="center"/>
    </xf>
    <xf numFmtId="0" fontId="11" fillId="27" borderId="0" applyNumberFormat="0" applyBorder="0" applyAlignment="0" applyProtection="0">
      <alignment vertical="center"/>
    </xf>
    <xf numFmtId="0" fontId="8" fillId="28" borderId="0" applyNumberFormat="0" applyBorder="0" applyAlignment="0" applyProtection="0">
      <alignment vertical="center"/>
    </xf>
    <xf numFmtId="0" fontId="11" fillId="29" borderId="0" applyNumberFormat="0" applyBorder="0" applyAlignment="0" applyProtection="0">
      <alignment vertical="center"/>
    </xf>
    <xf numFmtId="0" fontId="11" fillId="30" borderId="0" applyNumberFormat="0" applyBorder="0" applyAlignment="0" applyProtection="0">
      <alignment vertical="center"/>
    </xf>
    <xf numFmtId="0" fontId="8" fillId="31" borderId="0" applyNumberFormat="0" applyBorder="0" applyAlignment="0" applyProtection="0">
      <alignment vertical="center"/>
    </xf>
    <xf numFmtId="0" fontId="11" fillId="32" borderId="0" applyNumberFormat="0" applyBorder="0" applyAlignment="0" applyProtection="0">
      <alignment vertical="center"/>
    </xf>
  </cellStyleXfs>
  <cellXfs count="41">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3" fillId="0" borderId="4" xfId="0" applyFont="1" applyBorder="1" applyAlignment="1">
      <alignment horizontal="center" vertical="center" wrapText="1"/>
    </xf>
    <xf numFmtId="0" fontId="2" fillId="0" borderId="4" xfId="0" applyFont="1" applyBorder="1">
      <alignment vertical="center"/>
    </xf>
    <xf numFmtId="10" fontId="2" fillId="0" borderId="4" xfId="11" applyNumberFormat="1" applyFont="1" applyBorder="1">
      <alignment vertical="center"/>
    </xf>
    <xf numFmtId="0" fontId="2" fillId="0" borderId="4" xfId="0" applyFont="1" applyBorder="1" applyAlignment="1">
      <alignment horizontal="center" vertical="center"/>
    </xf>
    <xf numFmtId="43" fontId="3" fillId="0" borderId="4" xfId="8" applyFont="1" applyBorder="1" applyAlignment="1">
      <alignment horizontal="center" vertical="center"/>
    </xf>
    <xf numFmtId="0" fontId="3" fillId="0" borderId="4" xfId="0" applyFont="1" applyBorder="1" applyAlignment="1">
      <alignment horizontal="left" vertical="center" wrapText="1"/>
    </xf>
    <xf numFmtId="4" fontId="2" fillId="0" borderId="4" xfId="0" applyNumberFormat="1" applyFont="1" applyBorder="1">
      <alignment vertical="center"/>
    </xf>
    <xf numFmtId="4" fontId="4" fillId="0" borderId="5" xfId="0" applyNumberFormat="1" applyFont="1" applyFill="1" applyBorder="1" applyAlignment="1">
      <alignment horizontal="right" vertical="center" shrinkToFit="1"/>
    </xf>
    <xf numFmtId="0" fontId="2" fillId="0" borderId="4"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5" fillId="0" borderId="4" xfId="0" applyFont="1" applyFill="1" applyBorder="1" applyAlignment="1">
      <alignment vertical="center" wrapText="1"/>
    </xf>
    <xf numFmtId="0" fontId="2" fillId="0" borderId="4" xfId="0" applyFont="1" applyFill="1" applyBorder="1" applyAlignment="1">
      <alignment vertical="center" wrapText="1"/>
    </xf>
    <xf numFmtId="0" fontId="6" fillId="0" borderId="4" xfId="0" applyFont="1" applyBorder="1" applyAlignment="1">
      <alignment horizontal="left"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2" fillId="0" borderId="4" xfId="0" applyFont="1" applyBorder="1" applyAlignment="1">
      <alignment vertical="center" wrapText="1"/>
    </xf>
    <xf numFmtId="43" fontId="2" fillId="0" borderId="4" xfId="8" applyFont="1" applyBorder="1" applyAlignment="1">
      <alignment horizontal="center" vertical="center" wrapText="1"/>
    </xf>
    <xf numFmtId="176" fontId="2" fillId="0" borderId="4" xfId="11" applyNumberFormat="1" applyFont="1" applyBorder="1" applyAlignment="1">
      <alignment horizontal="center" vertical="center" wrapText="1"/>
    </xf>
    <xf numFmtId="0" fontId="3" fillId="0" borderId="4" xfId="0" applyFont="1" applyBorder="1" applyAlignment="1">
      <alignment horizontal="center" vertical="center"/>
    </xf>
    <xf numFmtId="0" fontId="2" fillId="0" borderId="7" xfId="0" applyFont="1" applyBorder="1" applyAlignment="1">
      <alignment horizontal="center" vertical="center"/>
    </xf>
    <xf numFmtId="0" fontId="2" fillId="0" borderId="10" xfId="0" applyFont="1" applyBorder="1" applyAlignment="1">
      <alignment horizontal="center" vertical="center"/>
    </xf>
    <xf numFmtId="0" fontId="3" fillId="0" borderId="2"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4" xfId="0" applyFont="1" applyBorder="1" applyAlignment="1">
      <alignment horizontal="justify" vertical="center" wrapText="1"/>
    </xf>
    <xf numFmtId="10" fontId="3" fillId="0" borderId="6" xfId="11" applyNumberFormat="1" applyFont="1" applyBorder="1" applyAlignment="1">
      <alignment horizontal="center" vertical="center" wrapText="1"/>
    </xf>
    <xf numFmtId="10" fontId="3" fillId="0" borderId="12" xfId="11" applyNumberFormat="1" applyFont="1" applyBorder="1" applyAlignment="1">
      <alignment horizontal="center" vertical="center" wrapText="1"/>
    </xf>
    <xf numFmtId="10" fontId="3" fillId="0" borderId="4" xfId="0" applyNumberFormat="1" applyFont="1" applyBorder="1" applyAlignment="1">
      <alignment horizontal="center" vertical="center" wrapText="1"/>
    </xf>
    <xf numFmtId="0" fontId="2" fillId="0" borderId="9" xfId="0" applyFont="1" applyBorder="1" applyAlignment="1">
      <alignment horizontal="center" vertical="center"/>
    </xf>
    <xf numFmtId="10" fontId="3" fillId="0" borderId="4" xfId="0" applyNumberFormat="1" applyFont="1" applyFill="1" applyBorder="1" applyAlignment="1">
      <alignment horizontal="center" vertical="center" wrapText="1"/>
    </xf>
    <xf numFmtId="43" fontId="3" fillId="0" borderId="4" xfId="8" applyFont="1" applyBorder="1" applyAlignment="1">
      <alignment horizontal="center" vertical="center" wrapText="1"/>
    </xf>
    <xf numFmtId="10" fontId="0" fillId="0" borderId="0" xfId="0" applyNumberFormat="1">
      <alignment vertical="center"/>
    </xf>
    <xf numFmtId="43" fontId="0" fillId="0" borderId="0" xfId="8" applyFont="1">
      <alignment vertical="center"/>
    </xf>
    <xf numFmtId="0" fontId="2" fillId="0" borderId="11" xfId="0" applyFont="1" applyBorder="1" applyAlignment="1">
      <alignment horizontal="left" vertical="center"/>
    </xf>
    <xf numFmtId="0" fontId="7" fillId="0" borderId="0" xfId="0" applyFont="1" applyAlignment="1">
      <alignment vertical="center" wrapText="1"/>
    </xf>
    <xf numFmtId="0" fontId="2" fillId="0" borderId="0" xfId="0" applyFont="1" applyAlignment="1">
      <alignment vertical="center" wrapText="1"/>
    </xf>
    <xf numFmtId="0" fontId="2" fillId="0" borderId="4" xfId="0" applyFont="1" applyBorder="1" applyAlignment="1" quotePrefix="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21016;&#29840;&#30340;&#24037;&#20316;\&#19994;&#21153;\&#23457;&#35745;\2022&#24180;&#23457;&#35745;\&#19987;&#23457;\&#32489;&#25928;&#35780;&#20215;-2022&#24180;\&#21271;&#20140;&#24066;&#39034;&#20041;&#21306;&#20154;&#27665;&#27861;&#38498;\&#37096;&#38376;&#32489;&#25928;\&#25972;&#20307;&#25903;&#20986;&#32489;&#25928;&#35780;&#20215;&#36164;&#26009;&#28165;&#21333;\&#19968;&#12289;&#37096;&#38376;&#20915;&#31574;&#36164;&#26009;\1.3&#39044;&#31639;&#34920;&#12289;&#20915;&#31639;&#34920;\2021&#20915;&#31639;&#25968;&#25454;.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Z01 收入支出决算总表(财决01表)"/>
      <sheetName val="Z01_1 财政拨款收入支出决算总表(财决01-1表)"/>
      <sheetName val="Z02 收入支出决算表(财决02表)"/>
      <sheetName val="Z03 收入决算表(财决03表)"/>
      <sheetName val="Z04 支出决算表(财决04表)"/>
      <sheetName val="Z05 支出决算明细表(财决05表)"/>
      <sheetName val="Z05_1 基本支出决算明细表(财决05-1表)"/>
      <sheetName val="Z05_2 项目支出决算明细表(财决05-2表)"/>
      <sheetName val="Z05_3 经营支出决算明细表(财决05-3表)"/>
      <sheetName val="Z06 项目收入支出决算表(财决06表)"/>
      <sheetName val="Z07 一般公共预算财政拨款收入支出决算表(财决07表)"/>
      <sheetName val="Z08 一般公共预算财政拨款支出决算明细表(财决08表)"/>
      <sheetName val="Z08_1 一般公共预算财政拨款基本支出决算明细表(财决08-"/>
      <sheetName val="Z08_2 一般公共预算财政拨款项目支出决算明细表(财决08-"/>
      <sheetName val="Z09 政府性基金预算财政拨款收入支出决算表(财决09表)"/>
      <sheetName val="Z10 政府性基金预算财政拨款支出决算明细表(财决10表)"/>
      <sheetName val="Z10_1 政府性基金预算财政拨款基本支出决算明细表(财决10"/>
      <sheetName val="Z10_2 政府性基金预算财政拨款项目支出决算明细表(财决10"/>
      <sheetName val="Z11 国有资本经营预算财政拨款收入支出决算表(财决11表)"/>
      <sheetName val="Z12 国有资本经营预算财政拨款支出决算明细表(财决12表)"/>
      <sheetName val="F01 预算支出相关信息表(财决附01表)"/>
      <sheetName val="F02 基本数字表(财决附02表)"/>
      <sheetName val="F03 机构运行信息表(财决附03表)"/>
      <sheetName val="F04 非税收入征缴情况表(财决附04表)"/>
      <sheetName val="CS01 年初结转和结余调整情况表"/>
      <sheetName val="CS02 主要指标变动情况表"/>
      <sheetName val="CS03 其他收入明细情况表"/>
      <sheetName val="CS04 财政拨款结转和结余情况表"/>
      <sheetName val="CS05 中央单位驻外机构情况表"/>
      <sheetName val="CS06 中央单位驻外机构人员基本数字表"/>
      <sheetName val="CS07 住房公积金业务收支情况表"/>
      <sheetName val="LH01 部门决算量化评价表"/>
      <sheetName val="BJ01 政府购买服务情况表(京财综合补01表)"/>
      <sheetName val="BJ02 北京市行政事业单位会计人员统计表(京财会计补01表)"/>
      <sheetName val="BJ03 公共预算财政拨款预决算对比情况表(京财生成01表)"/>
      <sheetName val="BJ04 政府性基金预算财政拨款预决算对比情况表(京财生成02"/>
      <sheetName val="BJ05 “三公”经费财政拨款支出预决算对比情况表(京财生成0"/>
    </sheetNames>
    <sheetDataSet>
      <sheetData sheetId="0" refreshError="1">
        <row r="17">
          <cell r="O17">
            <v>208790174.15</v>
          </cell>
        </row>
        <row r="35">
          <cell r="O35">
            <v>18618030.78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tabSelected="1" zoomScale="90" zoomScaleNormal="90" topLeftCell="A23" workbookViewId="0">
      <selection activeCell="A33" sqref="A33:E33"/>
    </sheetView>
  </sheetViews>
  <sheetFormatPr defaultColWidth="9" defaultRowHeight="14.25"/>
  <cols>
    <col min="1" max="1" width="18.375" customWidth="1"/>
    <col min="2" max="2" width="9.75" customWidth="1"/>
    <col min="3" max="3" width="11.7916666666667" customWidth="1"/>
    <col min="4" max="4" width="34.1666666666667" customWidth="1"/>
    <col min="5" max="5" width="48.75" customWidth="1"/>
    <col min="6" max="6" width="4.75" customWidth="1"/>
    <col min="7" max="7" width="7.75" style="1" customWidth="1"/>
    <col min="8" max="8" width="36.875" customWidth="1"/>
    <col min="9" max="9" width="69.75" customWidth="1"/>
  </cols>
  <sheetData>
    <row r="1" ht="37.5" customHeight="1" spans="1:9">
      <c r="A1" s="2" t="s">
        <v>0</v>
      </c>
      <c r="B1" s="2"/>
      <c r="C1" s="2"/>
      <c r="D1" s="2"/>
      <c r="E1" s="2"/>
      <c r="F1" s="2"/>
      <c r="G1" s="2"/>
      <c r="H1" s="2"/>
      <c r="I1" s="2"/>
    </row>
    <row r="2" spans="1:9">
      <c r="A2" s="3" t="s">
        <v>1</v>
      </c>
      <c r="B2" s="4"/>
      <c r="C2" s="4"/>
      <c r="D2" s="4"/>
      <c r="E2" s="4"/>
      <c r="F2" s="4"/>
      <c r="G2" s="4"/>
      <c r="H2" s="4"/>
      <c r="I2" s="38"/>
    </row>
    <row r="3" ht="24" spans="1:9">
      <c r="A3" s="5" t="s">
        <v>2</v>
      </c>
      <c r="B3" s="5" t="s">
        <v>3</v>
      </c>
      <c r="C3" s="5" t="s">
        <v>4</v>
      </c>
      <c r="D3" s="5" t="s">
        <v>5</v>
      </c>
      <c r="E3" s="5" t="s">
        <v>6</v>
      </c>
      <c r="F3" s="5" t="s">
        <v>7</v>
      </c>
      <c r="G3" s="5" t="s">
        <v>8</v>
      </c>
      <c r="H3" s="5" t="s">
        <v>9</v>
      </c>
      <c r="I3" s="5" t="s">
        <v>10</v>
      </c>
    </row>
    <row r="4" spans="1:9">
      <c r="A4" s="5" t="s">
        <v>11</v>
      </c>
      <c r="B4" s="5" t="s">
        <v>12</v>
      </c>
      <c r="C4" s="6">
        <f>C5+C6</f>
        <v>25085.311293</v>
      </c>
      <c r="D4" s="6">
        <f>D5+D6</f>
        <v>23747.72716</v>
      </c>
      <c r="E4" s="7">
        <f>D4/C4*100%</f>
        <v>0.946678591412448</v>
      </c>
      <c r="F4" s="8">
        <v>20</v>
      </c>
      <c r="G4" s="9">
        <f>E4*F4</f>
        <v>18.933571828249</v>
      </c>
      <c r="H4" s="10" t="s">
        <v>13</v>
      </c>
      <c r="I4" s="5" t="s">
        <v>14</v>
      </c>
    </row>
    <row r="5" spans="1:9">
      <c r="A5" s="5"/>
      <c r="B5" s="5" t="s">
        <v>15</v>
      </c>
      <c r="C5" s="11">
        <v>16488.500034</v>
      </c>
      <c r="D5" s="12">
        <v>16364.745338</v>
      </c>
      <c r="E5" s="41" t="s">
        <v>16</v>
      </c>
      <c r="F5" s="8"/>
      <c r="G5" s="9"/>
      <c r="H5" s="10"/>
      <c r="I5" s="5"/>
    </row>
    <row r="6" spans="1:9">
      <c r="A6" s="5"/>
      <c r="B6" s="5" t="s">
        <v>17</v>
      </c>
      <c r="C6" s="11">
        <v>8596.811259</v>
      </c>
      <c r="D6" s="12">
        <v>7382.981822</v>
      </c>
      <c r="E6" s="8"/>
      <c r="F6" s="8"/>
      <c r="G6" s="9"/>
      <c r="H6" s="10"/>
      <c r="I6" s="5"/>
    </row>
    <row r="7" ht="21" customHeight="1" spans="1:9">
      <c r="A7" s="5"/>
      <c r="B7" s="5" t="s">
        <v>18</v>
      </c>
      <c r="C7" s="6"/>
      <c r="D7" s="6"/>
      <c r="E7" s="8"/>
      <c r="F7" s="8"/>
      <c r="G7" s="9"/>
      <c r="H7" s="10"/>
      <c r="I7" s="5"/>
    </row>
    <row r="8" spans="1:9">
      <c r="A8" s="3" t="s">
        <v>19</v>
      </c>
      <c r="B8" s="4"/>
      <c r="C8" s="4"/>
      <c r="D8" s="4"/>
      <c r="E8" s="4"/>
      <c r="F8" s="4"/>
      <c r="G8" s="4"/>
      <c r="H8" s="4"/>
      <c r="I8" s="38"/>
    </row>
    <row r="9" spans="1:9">
      <c r="A9" s="5" t="s">
        <v>20</v>
      </c>
      <c r="B9" s="5" t="s">
        <v>3</v>
      </c>
      <c r="C9" s="5" t="s">
        <v>21</v>
      </c>
      <c r="D9" s="5" t="s">
        <v>22</v>
      </c>
      <c r="E9" s="5" t="s">
        <v>23</v>
      </c>
      <c r="F9" s="5" t="s">
        <v>7</v>
      </c>
      <c r="G9" s="5" t="s">
        <v>8</v>
      </c>
      <c r="H9" s="5" t="s">
        <v>9</v>
      </c>
      <c r="I9" s="5" t="s">
        <v>10</v>
      </c>
    </row>
    <row r="10" ht="112" customHeight="1" spans="1:10">
      <c r="A10" s="13" t="s">
        <v>24</v>
      </c>
      <c r="B10" s="14" t="s">
        <v>25</v>
      </c>
      <c r="C10" s="15" t="s">
        <v>26</v>
      </c>
      <c r="D10" s="16" t="s">
        <v>27</v>
      </c>
      <c r="E10" s="17" t="s">
        <v>28</v>
      </c>
      <c r="F10" s="5">
        <v>4</v>
      </c>
      <c r="G10" s="5">
        <v>2</v>
      </c>
      <c r="H10" s="18" t="s">
        <v>29</v>
      </c>
      <c r="I10" s="10" t="s">
        <v>30</v>
      </c>
      <c r="J10" s="39"/>
    </row>
    <row r="11" ht="24" customHeight="1" spans="1:10">
      <c r="A11" s="13"/>
      <c r="B11" s="19"/>
      <c r="C11" s="20"/>
      <c r="D11" s="17" t="s">
        <v>31</v>
      </c>
      <c r="E11" s="21" t="s">
        <v>32</v>
      </c>
      <c r="F11" s="5">
        <v>4</v>
      </c>
      <c r="G11" s="22">
        <f>F11*(31-14)/31</f>
        <v>2.19354838709677</v>
      </c>
      <c r="H11" s="18"/>
      <c r="I11" s="10"/>
      <c r="J11" s="39"/>
    </row>
    <row r="12" ht="94" customHeight="1" spans="1:10">
      <c r="A12" s="13"/>
      <c r="B12" s="19"/>
      <c r="C12" s="15" t="s">
        <v>33</v>
      </c>
      <c r="D12" s="17" t="s">
        <v>34</v>
      </c>
      <c r="E12" s="16" t="s">
        <v>35</v>
      </c>
      <c r="F12" s="5">
        <v>4</v>
      </c>
      <c r="G12" s="13">
        <v>2</v>
      </c>
      <c r="H12" s="18"/>
      <c r="I12" s="10"/>
      <c r="J12" s="39"/>
    </row>
    <row r="13" ht="69" customHeight="1" spans="1:10">
      <c r="A13" s="13"/>
      <c r="B13" s="19"/>
      <c r="C13" s="20"/>
      <c r="D13" s="21" t="s">
        <v>36</v>
      </c>
      <c r="E13" s="21" t="s">
        <v>37</v>
      </c>
      <c r="F13" s="5">
        <v>4</v>
      </c>
      <c r="G13" s="13">
        <v>4</v>
      </c>
      <c r="H13" s="18"/>
      <c r="I13" s="10"/>
      <c r="J13" s="39"/>
    </row>
    <row r="14" ht="65" customHeight="1" spans="1:10">
      <c r="A14" s="13"/>
      <c r="B14" s="19"/>
      <c r="C14" s="15" t="s">
        <v>38</v>
      </c>
      <c r="D14" s="17" t="s">
        <v>39</v>
      </c>
      <c r="E14" s="17" t="s">
        <v>40</v>
      </c>
      <c r="F14" s="5">
        <v>4</v>
      </c>
      <c r="G14" s="13">
        <v>3</v>
      </c>
      <c r="H14" s="18"/>
      <c r="I14" s="10"/>
      <c r="J14" s="39"/>
    </row>
    <row r="15" ht="49" customHeight="1" spans="1:10">
      <c r="A15" s="13"/>
      <c r="B15" s="19"/>
      <c r="C15" s="20"/>
      <c r="D15" s="21" t="s">
        <v>41</v>
      </c>
      <c r="E15" s="21" t="s">
        <v>42</v>
      </c>
      <c r="F15" s="5">
        <v>4</v>
      </c>
      <c r="G15" s="23">
        <f>F15*(7382.981822/C6)</f>
        <v>3.43521875708078</v>
      </c>
      <c r="H15" s="18"/>
      <c r="I15" s="10"/>
      <c r="J15" s="39"/>
    </row>
    <row r="16" ht="85" customHeight="1" spans="1:10">
      <c r="A16" s="13"/>
      <c r="B16" s="19"/>
      <c r="C16" s="15" t="s">
        <v>43</v>
      </c>
      <c r="D16" s="16" t="s">
        <v>44</v>
      </c>
      <c r="E16" s="16" t="s">
        <v>45</v>
      </c>
      <c r="F16" s="5">
        <v>4</v>
      </c>
      <c r="G16" s="13">
        <f>(4-1)/4*F16</f>
        <v>3</v>
      </c>
      <c r="H16" s="18"/>
      <c r="I16" s="10"/>
      <c r="J16" s="39"/>
    </row>
    <row r="17" ht="113" customHeight="1" spans="1:10">
      <c r="A17" s="13"/>
      <c r="B17" s="19"/>
      <c r="C17" s="20"/>
      <c r="D17" s="21" t="s">
        <v>46</v>
      </c>
      <c r="E17" s="21" t="s">
        <v>47</v>
      </c>
      <c r="F17" s="5">
        <v>2</v>
      </c>
      <c r="G17" s="13">
        <v>1</v>
      </c>
      <c r="H17" s="18"/>
      <c r="I17" s="10"/>
      <c r="J17" s="39"/>
    </row>
    <row r="18" ht="290" customHeight="1" spans="1:10">
      <c r="A18" s="13"/>
      <c r="B18" s="5" t="s">
        <v>48</v>
      </c>
      <c r="C18" s="5" t="s">
        <v>49</v>
      </c>
      <c r="D18" s="21" t="s">
        <v>50</v>
      </c>
      <c r="E18" s="21" t="s">
        <v>51</v>
      </c>
      <c r="F18" s="13">
        <v>6</v>
      </c>
      <c r="G18" s="13">
        <v>6</v>
      </c>
      <c r="H18" s="18" t="s">
        <v>52</v>
      </c>
      <c r="I18" s="10" t="s">
        <v>53</v>
      </c>
      <c r="J18" s="40"/>
    </row>
    <row r="19" ht="190" customHeight="1" spans="1:10">
      <c r="A19" s="13"/>
      <c r="B19" s="5"/>
      <c r="C19" s="5" t="s">
        <v>54</v>
      </c>
      <c r="D19" s="21" t="s">
        <v>55</v>
      </c>
      <c r="E19" s="21" t="s">
        <v>56</v>
      </c>
      <c r="F19" s="13">
        <v>6</v>
      </c>
      <c r="G19" s="13">
        <v>6</v>
      </c>
      <c r="H19" s="18"/>
      <c r="I19" s="10"/>
      <c r="J19" s="39"/>
    </row>
    <row r="20" ht="85" customHeight="1" spans="1:10">
      <c r="A20" s="13"/>
      <c r="B20" s="5"/>
      <c r="C20" s="5" t="s">
        <v>57</v>
      </c>
      <c r="D20" s="21" t="s">
        <v>58</v>
      </c>
      <c r="E20" s="21" t="s">
        <v>59</v>
      </c>
      <c r="F20" s="13">
        <v>6</v>
      </c>
      <c r="G20" s="13">
        <v>6</v>
      </c>
      <c r="H20" s="18"/>
      <c r="I20" s="10"/>
      <c r="J20" s="39"/>
    </row>
    <row r="21" ht="148" customHeight="1" spans="1:10">
      <c r="A21" s="13"/>
      <c r="B21" s="5"/>
      <c r="C21" s="5" t="s">
        <v>60</v>
      </c>
      <c r="D21" s="21" t="s">
        <v>61</v>
      </c>
      <c r="E21" s="21" t="s">
        <v>62</v>
      </c>
      <c r="F21" s="13">
        <v>6</v>
      </c>
      <c r="G21" s="13">
        <v>6</v>
      </c>
      <c r="H21" s="18"/>
      <c r="I21" s="10"/>
      <c r="J21" s="39"/>
    </row>
    <row r="22" ht="41" customHeight="1" spans="1:10">
      <c r="A22" s="13"/>
      <c r="B22" s="5"/>
      <c r="C22" s="5" t="s">
        <v>63</v>
      </c>
      <c r="D22" s="21" t="s">
        <v>64</v>
      </c>
      <c r="E22" s="17" t="s">
        <v>65</v>
      </c>
      <c r="F22" s="13">
        <v>6</v>
      </c>
      <c r="G22" s="13">
        <v>6</v>
      </c>
      <c r="H22" s="18"/>
      <c r="I22" s="10"/>
      <c r="J22" s="39"/>
    </row>
    <row r="23" spans="1:9">
      <c r="A23" s="3" t="s">
        <v>66</v>
      </c>
      <c r="B23" s="4"/>
      <c r="C23" s="4"/>
      <c r="D23" s="4"/>
      <c r="E23" s="4"/>
      <c r="F23" s="4"/>
      <c r="G23" s="4"/>
      <c r="H23" s="4"/>
      <c r="I23" s="38"/>
    </row>
    <row r="24" spans="1:9">
      <c r="A24" s="5" t="s">
        <v>20</v>
      </c>
      <c r="B24" s="5" t="s">
        <v>67</v>
      </c>
      <c r="C24" s="5" t="s">
        <v>68</v>
      </c>
      <c r="D24" s="5" t="s">
        <v>22</v>
      </c>
      <c r="E24" s="5" t="s">
        <v>23</v>
      </c>
      <c r="F24" s="24" t="s">
        <v>7</v>
      </c>
      <c r="G24" s="24" t="s">
        <v>8</v>
      </c>
      <c r="H24" s="5" t="s">
        <v>9</v>
      </c>
      <c r="I24" s="5" t="s">
        <v>10</v>
      </c>
    </row>
    <row r="25" ht="36" spans="1:9">
      <c r="A25" s="25" t="s">
        <v>69</v>
      </c>
      <c r="B25" s="5" t="s">
        <v>70</v>
      </c>
      <c r="C25" s="5" t="s">
        <v>71</v>
      </c>
      <c r="D25" s="6" t="s">
        <v>72</v>
      </c>
      <c r="E25" s="10" t="s">
        <v>73</v>
      </c>
      <c r="F25" s="24">
        <v>1</v>
      </c>
      <c r="G25" s="24">
        <v>1</v>
      </c>
      <c r="H25" s="18" t="s">
        <v>74</v>
      </c>
      <c r="I25" s="10" t="s">
        <v>75</v>
      </c>
    </row>
    <row r="26" ht="57.75" customHeight="1" spans="1:9">
      <c r="A26" s="26"/>
      <c r="B26" s="5"/>
      <c r="C26" s="5" t="s">
        <v>76</v>
      </c>
      <c r="D26" s="21" t="s">
        <v>77</v>
      </c>
      <c r="E26" s="21" t="s">
        <v>78</v>
      </c>
      <c r="F26" s="24">
        <v>2</v>
      </c>
      <c r="G26" s="24">
        <v>2</v>
      </c>
      <c r="H26" s="18" t="s">
        <v>79</v>
      </c>
      <c r="I26" s="10" t="s">
        <v>80</v>
      </c>
    </row>
    <row r="27" ht="45" customHeight="1" spans="1:9">
      <c r="A27" s="26"/>
      <c r="B27" s="5"/>
      <c r="C27" s="5" t="s">
        <v>81</v>
      </c>
      <c r="D27" s="21" t="s">
        <v>82</v>
      </c>
      <c r="E27" s="6" t="s">
        <v>83</v>
      </c>
      <c r="F27" s="24">
        <v>1</v>
      </c>
      <c r="G27" s="24">
        <v>1</v>
      </c>
      <c r="H27" s="18" t="s">
        <v>84</v>
      </c>
      <c r="I27" s="10" t="s">
        <v>85</v>
      </c>
    </row>
    <row r="28" ht="48" spans="1:9">
      <c r="A28" s="26"/>
      <c r="B28" s="5" t="s">
        <v>86</v>
      </c>
      <c r="C28" s="5" t="s">
        <v>87</v>
      </c>
      <c r="D28" s="21" t="s">
        <v>88</v>
      </c>
      <c r="E28" s="21" t="s">
        <v>89</v>
      </c>
      <c r="F28" s="5">
        <v>4</v>
      </c>
      <c r="G28" s="5">
        <v>4</v>
      </c>
      <c r="H28" s="18" t="s">
        <v>90</v>
      </c>
      <c r="I28" s="10" t="s">
        <v>91</v>
      </c>
    </row>
    <row r="29" ht="50" customHeight="1" spans="1:9">
      <c r="A29" s="26"/>
      <c r="B29" s="5" t="s">
        <v>92</v>
      </c>
      <c r="C29" s="5" t="s">
        <v>93</v>
      </c>
      <c r="D29" s="21" t="s">
        <v>94</v>
      </c>
      <c r="E29" s="21" t="s">
        <v>95</v>
      </c>
      <c r="F29" s="5">
        <v>4</v>
      </c>
      <c r="G29" s="5">
        <v>2</v>
      </c>
      <c r="H29" s="18" t="s">
        <v>96</v>
      </c>
      <c r="I29" s="10" t="s">
        <v>97</v>
      </c>
    </row>
    <row r="30" spans="1:9">
      <c r="A30" s="26"/>
      <c r="B30" s="5" t="s">
        <v>98</v>
      </c>
      <c r="C30" s="27" t="s">
        <v>99</v>
      </c>
      <c r="D30" s="28"/>
      <c r="E30" s="5" t="s">
        <v>100</v>
      </c>
      <c r="F30" s="5" t="s">
        <v>7</v>
      </c>
      <c r="G30" s="5" t="s">
        <v>8</v>
      </c>
      <c r="H30" s="5" t="s">
        <v>9</v>
      </c>
      <c r="I30" s="5" t="s">
        <v>10</v>
      </c>
    </row>
    <row r="31" ht="36" spans="1:9">
      <c r="A31" s="26"/>
      <c r="B31" s="29" t="s">
        <v>101</v>
      </c>
      <c r="C31" s="30">
        <f>'[1]Z01 收入支出决算总表(财决01表)'!$O$35/'[1]Z01 收入支出决算总表(财决01表)'!$O$17</f>
        <v>0.089171010349483</v>
      </c>
      <c r="D31" s="31"/>
      <c r="E31" s="32">
        <f>(13375841.33/10000)/C4</f>
        <v>0.0533214085875526</v>
      </c>
      <c r="F31" s="5">
        <v>4</v>
      </c>
      <c r="G31" s="5">
        <v>4</v>
      </c>
      <c r="H31" s="10" t="s">
        <v>102</v>
      </c>
      <c r="I31" s="10" t="s">
        <v>103</v>
      </c>
    </row>
    <row r="32" ht="47" customHeight="1" spans="1:9">
      <c r="A32" s="33"/>
      <c r="B32" s="29" t="s">
        <v>104</v>
      </c>
      <c r="C32" s="27" t="s">
        <v>105</v>
      </c>
      <c r="D32" s="28"/>
      <c r="E32" s="34">
        <f>(D4-232161938.9/10000)/(232161938.9/10000)</f>
        <v>0.0228949358589284</v>
      </c>
      <c r="F32" s="5">
        <v>4</v>
      </c>
      <c r="G32" s="5">
        <v>4</v>
      </c>
      <c r="H32" s="10" t="s">
        <v>106</v>
      </c>
      <c r="I32" s="10" t="s">
        <v>107</v>
      </c>
    </row>
    <row r="33" spans="1:9">
      <c r="A33" s="5" t="s">
        <v>108</v>
      </c>
      <c r="B33" s="5"/>
      <c r="C33" s="5"/>
      <c r="D33" s="5"/>
      <c r="E33" s="5"/>
      <c r="F33" s="5">
        <f>SUM(F4:F32)</f>
        <v>100</v>
      </c>
      <c r="G33" s="35">
        <f>SUM(G4:G32)</f>
        <v>87.5623389724265</v>
      </c>
      <c r="H33" s="6"/>
      <c r="I33" s="6"/>
    </row>
    <row r="36" spans="5:5">
      <c r="E36" s="36"/>
    </row>
    <row r="37" spans="5:5">
      <c r="E37" s="37"/>
    </row>
  </sheetData>
  <mergeCells count="27">
    <mergeCell ref="A1:I1"/>
    <mergeCell ref="A2:I2"/>
    <mergeCell ref="A8:I8"/>
    <mergeCell ref="A23:I23"/>
    <mergeCell ref="C30:D30"/>
    <mergeCell ref="C31:D31"/>
    <mergeCell ref="C32:D32"/>
    <mergeCell ref="A33:E33"/>
    <mergeCell ref="A4:A7"/>
    <mergeCell ref="A10:A22"/>
    <mergeCell ref="A25:A32"/>
    <mergeCell ref="B10:B17"/>
    <mergeCell ref="B18:B22"/>
    <mergeCell ref="B25:B27"/>
    <mergeCell ref="C10:C11"/>
    <mergeCell ref="C12:C13"/>
    <mergeCell ref="C14:C15"/>
    <mergeCell ref="C16:C17"/>
    <mergeCell ref="E5:E7"/>
    <mergeCell ref="F4:F7"/>
    <mergeCell ref="G4:G7"/>
    <mergeCell ref="H4:H7"/>
    <mergeCell ref="H10:H17"/>
    <mergeCell ref="H18:H22"/>
    <mergeCell ref="I4:I7"/>
    <mergeCell ref="I10:I17"/>
    <mergeCell ref="I18:I22"/>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zhongyi</cp:lastModifiedBy>
  <dcterms:created xsi:type="dcterms:W3CDTF">2022-05-09T02:07:00Z</dcterms:created>
  <dcterms:modified xsi:type="dcterms:W3CDTF">2023-05-17T09:16:44Z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74054BADB67C4D2ABAEE080842702158_12</vt:lpwstr>
  </property>
  <property fmtid="{D5CDD505-2E9C-101B-9397-08002B2CF9AE}" pid="3" name="KSOProductBuildVer">
    <vt:lpwstr>2052-11.1.0.14309</vt:lpwstr>
  </property>
</Properties>
</file>