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170213资料备份\办公kr\2021年工作\个人临时性工作\8月-决算公开\网络版下载原文件\964中国共产党北京市委员会宣传部\964中国共产党北京市委员会宣传部（一级）2020年度市级部门决算草案\中国共产党北京市委员会宣传部（一级）2020年度本级绩效自评表\"/>
    </mc:Choice>
  </mc:AlternateContent>
  <bookViews>
    <workbookView xWindow="0" yWindow="0" windowWidth="18525" windowHeight="7125"/>
  </bookViews>
  <sheets>
    <sheet name="自评表" sheetId="1" r:id="rId1"/>
  </sheets>
  <calcPr calcId="152511"/>
</workbook>
</file>

<file path=xl/calcChain.xml><?xml version="1.0" encoding="utf-8"?>
<calcChain xmlns="http://schemas.openxmlformats.org/spreadsheetml/2006/main">
  <c r="H41" i="1" l="1"/>
  <c r="I9" i="1"/>
  <c r="J9" i="1" s="1"/>
  <c r="I8" i="1"/>
  <c r="J8" i="1" s="1"/>
  <c r="I41" i="1" s="1"/>
</calcChain>
</file>

<file path=xl/sharedStrings.xml><?xml version="1.0" encoding="utf-8"?>
<sst xmlns="http://schemas.openxmlformats.org/spreadsheetml/2006/main" count="153" uniqueCount="106">
  <si>
    <t>项目支出绩效自评表</t>
  </si>
  <si>
    <t>（2020年度）</t>
  </si>
  <si>
    <t>项目名称</t>
  </si>
  <si>
    <t>北京软件正版工程</t>
  </si>
  <si>
    <t>主管部门</t>
  </si>
  <si>
    <t>中国共产党北京市委员会宣传部</t>
  </si>
  <si>
    <t>实施单位</t>
  </si>
  <si>
    <t>中国共产党北京市委员会宣传部本级</t>
  </si>
  <si>
    <t>项目负责人</t>
  </si>
  <si>
    <t>洪华中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</si>
  <si>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</si>
  <si>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</si>
  <si>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</si>
  <si>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</si>
  <si>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</si>
  <si>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</si>
  <si>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</si>
  <si>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</si>
  <si>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年度资金总额:</t>
  </si>
  <si>
    <t>其中:当年财政拨款</t>
  </si>
  <si>
    <t>上年结转资金</t>
  </si>
  <si>
    <t>—</t>
  </si>
  <si>
    <t>其他资金</t>
  </si>
  <si>
    <t>年度总体目标</t>
  </si>
  <si>
    <t>预期目标</t>
  </si>
  <si>
    <t>实际完成情况</t>
  </si>
  <si>
    <t>坚持“政府机关率先垂范、国有企业常态管理、重点行业深入推进”的原则，切实加强组织协调和制度建设，不断强化宣传培训和监督检查，全面推进北京软件正版化工作规范化、常态化、制度化和信息化，圆满完成软件正版化年度工作任务。</t>
  </si>
  <si>
    <t>该项目的实施和取得的效果如下所示:1.完成了正版化宣传资料的印刷和下发宣传工作；2.开展了市、区机关、市属国企、卫生健康系统、教育系统单位正版化培训工作；3.组织召开了软件正版化工作推进会；4.完成了软件正版化检查考核；5.营造我市良好版权保护环境；6.深入各大销售渠道，逐步推进国产正版软件出厂预装及推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</si>
  <si>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</si>
  <si>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</si>
  <si>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</si>
  <si>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</si>
  <si>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</si>
  <si>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</si>
  <si>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</si>
  <si>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</si>
  <si>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</si>
  <si>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软件正版化培训</t>
  </si>
  <si>
    <r>
      <rPr>
        <sz val="10"/>
        <rFont val="Times New Roman"/>
        <family val="1"/>
      </rPr>
      <t>1</t>
    </r>
    <r>
      <rPr>
        <sz val="10"/>
        <rFont val="宋体"/>
        <charset val="134"/>
      </rPr>
      <t>场</t>
    </r>
  </si>
  <si>
    <t>1场</t>
  </si>
  <si>
    <t>参与软件正版化培训人数</t>
  </si>
  <si>
    <r>
      <rPr>
        <sz val="10"/>
        <rFont val="Times New Roman"/>
        <family val="1"/>
      </rPr>
      <t>≥200</t>
    </r>
    <r>
      <rPr>
        <sz val="10"/>
        <rFont val="宋体"/>
        <charset val="134"/>
      </rPr>
      <t>人</t>
    </r>
  </si>
  <si>
    <t>226人</t>
  </si>
  <si>
    <t>软件正版化检查</t>
  </si>
  <si>
    <r>
      <rPr>
        <sz val="10"/>
        <rFont val="Times New Roman"/>
        <family val="1"/>
      </rPr>
      <t>2200</t>
    </r>
    <r>
      <rPr>
        <sz val="10"/>
        <rFont val="宋体"/>
        <charset val="134"/>
      </rPr>
      <t>家</t>
    </r>
  </si>
  <si>
    <t>召开正版化工作动员部署会次数</t>
  </si>
  <si>
    <r>
      <rPr>
        <sz val="10"/>
        <rFont val="Times New Roman"/>
        <family val="1"/>
      </rPr>
      <t>1</t>
    </r>
    <r>
      <rPr>
        <sz val="10"/>
        <rFont val="宋体"/>
        <charset val="134"/>
      </rPr>
      <t>次</t>
    </r>
  </si>
  <si>
    <t>1次</t>
  </si>
  <si>
    <t>参与正版化工作动员部署会人数</t>
  </si>
  <si>
    <r>
      <rPr>
        <sz val="10"/>
        <rFont val="Times New Roman"/>
        <family val="1"/>
      </rPr>
      <t>≥110</t>
    </r>
    <r>
      <rPr>
        <sz val="10"/>
        <rFont val="宋体"/>
        <charset val="134"/>
      </rPr>
      <t>人</t>
    </r>
  </si>
  <si>
    <r>
      <rPr>
        <sz val="10"/>
        <rFont val="Times New Roman"/>
        <family val="1"/>
      </rPr>
      <t>250</t>
    </r>
    <r>
      <rPr>
        <sz val="10"/>
        <rFont val="宋体"/>
        <charset val="134"/>
      </rPr>
      <t>人</t>
    </r>
  </si>
  <si>
    <t>计划是分管领导参加，为了达到更好的动员效果，实际组织了分管领导和业务部门负责人参加。</t>
  </si>
  <si>
    <t>上机检查</t>
  </si>
  <si>
    <r>
      <rPr>
        <sz val="10"/>
        <rFont val="Times New Roman"/>
        <family val="1"/>
      </rPr>
      <t>300</t>
    </r>
    <r>
      <rPr>
        <sz val="10"/>
        <rFont val="宋体"/>
        <charset val="134"/>
      </rPr>
      <t>家</t>
    </r>
  </si>
  <si>
    <t>质量指标</t>
  </si>
  <si>
    <t>培训合格率</t>
  </si>
  <si>
    <t>≥90%</t>
  </si>
  <si>
    <t>软件正版化检查完成率</t>
  </si>
  <si>
    <t>100%</t>
  </si>
  <si>
    <t>保证全市软件正版化工作圆满完成</t>
  </si>
  <si>
    <t>保证全市软件正版化工作圆满完成。</t>
  </si>
  <si>
    <t>正版化各项工作圆满完成</t>
  </si>
  <si>
    <t>时效指标</t>
  </si>
  <si>
    <t>2020年8月31日前</t>
  </si>
  <si>
    <t>2020年12月31日前</t>
  </si>
  <si>
    <t>软件正版化咨询服务</t>
  </si>
  <si>
    <t>2020年度贯穿全年</t>
  </si>
  <si>
    <t>正版化工作动员部署会</t>
  </si>
  <si>
    <t>2020年6月30日前</t>
  </si>
  <si>
    <t>开展软件正版化工作的执行效率达到95%以上</t>
  </si>
  <si>
    <t>项目执行率达到95%以上。</t>
  </si>
  <si>
    <t>实际执行效率中，操作系统正版化率达到99.92%、办公软件正版化率99.27%%、杀毒软件正版化率99.94%</t>
  </si>
  <si>
    <t>续上页</t>
  </si>
  <si>
    <t>成本指标</t>
  </si>
  <si>
    <t>2万元</t>
  </si>
  <si>
    <t>实际使用2万元</t>
  </si>
  <si>
    <t>人均培训成本</t>
  </si>
  <si>
    <t>100元/人</t>
  </si>
  <si>
    <t>人均成本100元/人</t>
  </si>
  <si>
    <t>71.552万元</t>
  </si>
  <si>
    <t>实际使用71.552万元</t>
  </si>
  <si>
    <t>业务咨询解答</t>
  </si>
  <si>
    <t>38.46万元</t>
  </si>
  <si>
    <t>实际使用38.46万元</t>
  </si>
  <si>
    <t>预算控制数</t>
  </si>
  <si>
    <t>总成本控制在114.012万元内</t>
  </si>
  <si>
    <t>实际使用114.0075万元</t>
  </si>
  <si>
    <t>效益指标(30分)</t>
  </si>
  <si>
    <t>经济效益指标</t>
  </si>
  <si>
    <t>降低市、区机关、市属国企、市卫生健康系统等因版权问题带来的经济损失</t>
  </si>
  <si>
    <t>效益显著</t>
  </si>
  <si>
    <t>社会效益指标</t>
  </si>
  <si>
    <t>提高软件正版化意识</t>
  </si>
  <si>
    <t>全面推进北京软件正版化工作规范化、常态化、制度化和信息化。</t>
  </si>
  <si>
    <t>有效推进</t>
  </si>
  <si>
    <t>可持续影响指标</t>
  </si>
  <si>
    <t>促进首都版权产业持续发展</t>
  </si>
  <si>
    <t>根据推进使用正版软件联席会议办公室要求，全面深入开展全市软件正版化工作，逐步推进全市软件正版化工作转向制度化、规范化。同时，项目实施能够使企业降低风险、提高经营效率，规避盗版软件带来的法律风险和经济损失，从而促进首都版权产业的持续发展。</t>
  </si>
  <si>
    <t>项目对促进首都版权产业持续发展的相关证明资料不足，今后将注意加强这方面资料的收集。</t>
  </si>
  <si>
    <t>满意度指标（10分）</t>
  </si>
  <si>
    <t>服务对象满意度指标</t>
  </si>
  <si>
    <t>检查人员行为投诉率</t>
  </si>
  <si>
    <t>≤5%</t>
  </si>
  <si>
    <t>受训单位满意度</t>
  </si>
  <si>
    <t>≥80%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</si>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</sst>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0.00_ "/>
    <numFmt numFmtId="181" formatCode="#,##0.00_ "/>
  </numFmts>
  <fonts count="31">
    <font>
      <sz val="12"/>
      <name val="宋体"/>
      <charset val="1"/>
    </font>
    <font>
      <b/>
      <sz val="10"/>
      <name val="宋体"/>
      <charset val="134"/>
    </font>
    <font>
      <sz val="14"/>
      <name val="黑体"/>
      <family val="3"/>
      <charset val="134"/>
    </font>
    <font>
      <sz val="14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0"/>
      <name val="Times New Roman"/>
    </font>
    <font>
      <b/>
      <sz val="10"/>
      <name val="Times New Roman"/>
      <family val="1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>
      <alignment vertical="center"/>
    </xf>
    <xf numFmtId="0" fontId="15" fillId="11" borderId="0">
      <alignment vertical="center"/>
    </xf>
    <xf numFmtId="0" fontId="16" fillId="8" borderId="12">
      <alignment vertical="center"/>
    </xf>
    <xf numFmtId="0" fontId="15" fillId="15" borderId="0">
      <alignment vertical="center"/>
    </xf>
    <xf numFmtId="0" fontId="15" fillId="16" borderId="0">
      <alignment vertical="center"/>
    </xf>
    <xf numFmtId="0" fontId="15" fillId="17" borderId="0">
      <alignment vertical="center"/>
    </xf>
    <xf numFmtId="0" fontId="15" fillId="16" borderId="0">
      <alignment vertical="center"/>
    </xf>
    <xf numFmtId="0" fontId="18" fillId="8" borderId="13">
      <alignment vertical="center"/>
    </xf>
    <xf numFmtId="0" fontId="11" fillId="18" borderId="0">
      <alignment vertical="center"/>
    </xf>
    <xf numFmtId="0" fontId="23" fillId="14" borderId="0">
      <alignment vertical="center"/>
    </xf>
    <xf numFmtId="0" fontId="15" fillId="10" borderId="0">
      <alignment vertical="center"/>
    </xf>
    <xf numFmtId="0" fontId="15" fillId="13" borderId="0">
      <alignment vertical="center"/>
    </xf>
    <xf numFmtId="0" fontId="15" fillId="6" borderId="0">
      <alignment vertical="center"/>
    </xf>
    <xf numFmtId="0" fontId="15" fillId="0" borderId="0">
      <alignment vertical="center"/>
    </xf>
    <xf numFmtId="0" fontId="15" fillId="15" borderId="0">
      <alignment vertical="center"/>
    </xf>
    <xf numFmtId="0" fontId="15" fillId="9" borderId="0">
      <alignment vertical="center"/>
    </xf>
    <xf numFmtId="0" fontId="15" fillId="4" borderId="0">
      <alignment vertical="center"/>
    </xf>
    <xf numFmtId="0" fontId="15" fillId="19" borderId="0">
      <alignment vertical="center"/>
    </xf>
    <xf numFmtId="0" fontId="11" fillId="20" borderId="0">
      <alignment vertical="center"/>
    </xf>
    <xf numFmtId="0" fontId="11" fillId="17" borderId="0">
      <alignment vertical="center"/>
    </xf>
    <xf numFmtId="0" fontId="11" fillId="19" borderId="0">
      <alignment vertical="center"/>
    </xf>
    <xf numFmtId="0" fontId="11" fillId="12" borderId="0">
      <alignment vertical="center"/>
    </xf>
    <xf numFmtId="0" fontId="11" fillId="21" borderId="0">
      <alignment vertical="center"/>
    </xf>
    <xf numFmtId="0" fontId="24" fillId="0" borderId="17">
      <alignment vertical="center"/>
    </xf>
    <xf numFmtId="0" fontId="22" fillId="0" borderId="16">
      <alignment vertical="center"/>
    </xf>
    <xf numFmtId="0" fontId="25" fillId="0" borderId="18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13" borderId="0">
      <alignment vertical="center"/>
    </xf>
    <xf numFmtId="0" fontId="28" fillId="0" borderId="0"/>
    <xf numFmtId="0" fontId="15" fillId="0" borderId="0">
      <alignment vertical="center"/>
    </xf>
    <xf numFmtId="0" fontId="13" fillId="6" borderId="0">
      <alignment vertical="center"/>
    </xf>
    <xf numFmtId="0" fontId="17" fillId="0" borderId="19">
      <alignment vertical="center"/>
    </xf>
    <xf numFmtId="0" fontId="12" fillId="3" borderId="11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14">
      <alignment vertical="center"/>
    </xf>
    <xf numFmtId="0" fontId="11" fillId="22" borderId="0">
      <alignment vertical="center"/>
    </xf>
    <xf numFmtId="0" fontId="11" fillId="23" borderId="0">
      <alignment vertical="center"/>
    </xf>
    <xf numFmtId="0" fontId="11" fillId="5" borderId="0">
      <alignment vertical="center"/>
    </xf>
    <xf numFmtId="0" fontId="11" fillId="18" borderId="0">
      <alignment vertical="center"/>
    </xf>
    <xf numFmtId="0" fontId="11" fillId="12" borderId="0">
      <alignment vertical="center"/>
    </xf>
    <xf numFmtId="0" fontId="11" fillId="2" borderId="0">
      <alignment vertical="center"/>
    </xf>
    <xf numFmtId="0" fontId="14" fillId="4" borderId="12">
      <alignment vertical="center"/>
    </xf>
    <xf numFmtId="0" fontId="15" fillId="7" borderId="15">
      <alignment vertical="center"/>
    </xf>
  </cellStyleXfs>
  <cellXfs count="7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3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181" fontId="7" fillId="0" borderId="1" xfId="0" applyNumberFormat="1" applyFont="1" applyBorder="1" applyAlignment="1">
      <alignment horizontal="center" vertical="center"/>
    </xf>
    <xf numFmtId="181" fontId="7" fillId="0" borderId="1" xfId="0" applyNumberFormat="1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0" fontId="10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</cellXfs>
  <cellStyles count="45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4"/>
    <cellStyle name="40% - 强调文字颜色 2 2" xfId="5"/>
    <cellStyle name="40% - 强调文字颜色 3 2" xfId="17"/>
    <cellStyle name="40% - 强调文字颜色 4 2" xfId="3"/>
    <cellStyle name="40% - 强调文字颜色 5 2" xfId="6"/>
    <cellStyle name="40% - 强调文字颜色 6 2" xfId="10"/>
    <cellStyle name="60% - 强调文字颜色 1 2" xfId="18"/>
    <cellStyle name="60% - 强调文字颜色 2 2" xfId="19"/>
    <cellStyle name="60% - 强调文字颜色 3 2" xfId="20"/>
    <cellStyle name="60% - 强调文字颜色 4 2" xfId="8"/>
    <cellStyle name="60% - 强调文字颜色 5 2" xfId="21"/>
    <cellStyle name="60% - 强调文字颜色 6 2" xfId="22"/>
    <cellStyle name="标题 1 2" xfId="23"/>
    <cellStyle name="标题 2 2" xfId="24"/>
    <cellStyle name="标题 3 2" xfId="25"/>
    <cellStyle name="标题 4 2" xfId="26"/>
    <cellStyle name="标题 5" xfId="27"/>
    <cellStyle name="差 2" xfId="28"/>
    <cellStyle name="常规" xfId="0" builtinId="0"/>
    <cellStyle name="常规 2" xfId="29"/>
    <cellStyle name="常规 3" xfId="13"/>
    <cellStyle name="常规 4" xfId="30"/>
    <cellStyle name="好 2" xfId="31"/>
    <cellStyle name="汇总 2" xfId="32"/>
    <cellStyle name="计算 2" xfId="2"/>
    <cellStyle name="检查单元格 2" xfId="33"/>
    <cellStyle name="解释性文本 2" xfId="34"/>
    <cellStyle name="警告文本 2" xfId="35"/>
    <cellStyle name="链接单元格 2" xfId="36"/>
    <cellStyle name="强调文字颜色 1 2" xfId="37"/>
    <cellStyle name="强调文字颜色 2 2" xfId="38"/>
    <cellStyle name="强调文字颜色 3 2" xfId="39"/>
    <cellStyle name="强调文字颜色 4 2" xfId="40"/>
    <cellStyle name="强调文字颜色 5 2" xfId="41"/>
    <cellStyle name="强调文字颜色 6 2" xfId="42"/>
    <cellStyle name="适中 2" xfId="9"/>
    <cellStyle name="输出 2" xfId="7"/>
    <cellStyle name="输入 2" xfId="43"/>
    <cellStyle name="注释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view="pageBreakPreview" topLeftCell="A28" zoomScaleNormal="100" workbookViewId="0">
      <selection activeCell="C29" sqref="C29:C34"/>
    </sheetView>
  </sheetViews>
  <sheetFormatPr defaultColWidth="8" defaultRowHeight="14.25"/>
  <cols>
    <col min="1" max="1" width="3.375" customWidth="1"/>
    <col min="2" max="3" width="8" customWidth="1"/>
    <col min="4" max="4" width="16.75" customWidth="1"/>
    <col min="5" max="5" width="9.375" customWidth="1"/>
    <col min="6" max="6" width="12.625" customWidth="1"/>
    <col min="7" max="7" width="14.875" customWidth="1"/>
    <col min="8" max="8" width="8.375" customWidth="1"/>
    <col min="9" max="9" width="8.125" customWidth="1"/>
    <col min="10" max="10" width="17.625" customWidth="1"/>
    <col min="11" max="33" width="9" customWidth="1"/>
    <col min="34" max="257" width="8.625" customWidth="1"/>
  </cols>
  <sheetData>
    <row r="1" spans="1:10" ht="15.95" customHeight="1">
      <c r="A1" s="29"/>
      <c r="B1" s="30"/>
    </row>
    <row r="2" spans="1:10" ht="24.75" customHeight="1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5.95" customHeight="1">
      <c r="A3" s="33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.95" customHeight="1">
      <c r="A4" s="35" t="s">
        <v>2</v>
      </c>
      <c r="B4" s="36"/>
      <c r="C4" s="36"/>
      <c r="D4" s="37" t="s">
        <v>3</v>
      </c>
      <c r="E4" s="37"/>
      <c r="F4" s="37"/>
      <c r="G4" s="37"/>
      <c r="H4" s="37"/>
      <c r="I4" s="37"/>
      <c r="J4" s="37"/>
    </row>
    <row r="5" spans="1:10" ht="15.95" customHeight="1">
      <c r="A5" s="35" t="s">
        <v>4</v>
      </c>
      <c r="B5" s="36"/>
      <c r="C5" s="36"/>
      <c r="D5" s="38" t="s">
        <v>5</v>
      </c>
      <c r="E5" s="39"/>
      <c r="F5" s="40"/>
      <c r="G5" s="3" t="s">
        <v>6</v>
      </c>
      <c r="H5" s="37" t="s">
        <v>7</v>
      </c>
      <c r="I5" s="37"/>
      <c r="J5" s="37"/>
    </row>
    <row r="6" spans="1:10" ht="15.95" customHeight="1">
      <c r="A6" s="38" t="s">
        <v>8</v>
      </c>
      <c r="B6" s="41"/>
      <c r="C6" s="42"/>
      <c r="D6" s="38" t="s">
        <v>9</v>
      </c>
      <c r="E6" s="39"/>
      <c r="F6" s="40"/>
      <c r="G6" s="3" t="s">
        <v>10</v>
      </c>
      <c r="H6" s="38">
        <v>55569226</v>
      </c>
      <c r="I6" s="39"/>
      <c r="J6" s="40"/>
    </row>
    <row r="7" spans="1:10" ht="25.9" customHeight="1">
      <c r="A7" s="69" t="s">
        <v>11</v>
      </c>
      <c r="B7" s="62"/>
      <c r="C7" s="62"/>
      <c r="D7" s="2"/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1" t="s">
        <v>17</v>
      </c>
    </row>
    <row r="8" spans="1:10" ht="15.95" customHeight="1">
      <c r="A8" s="62"/>
      <c r="B8" s="62"/>
      <c r="C8" s="62"/>
      <c r="D8" s="3" t="s">
        <v>18</v>
      </c>
      <c r="E8" s="7">
        <v>114.012</v>
      </c>
      <c r="F8" s="7">
        <v>114.012</v>
      </c>
      <c r="G8" s="7">
        <v>114.00749999999999</v>
      </c>
      <c r="H8" s="2">
        <v>10</v>
      </c>
      <c r="I8" s="23">
        <f>G8/F8</f>
        <v>0.99996053047047673</v>
      </c>
      <c r="J8" s="24">
        <f>I8*H8</f>
        <v>9.9996053047047671</v>
      </c>
    </row>
    <row r="9" spans="1:10" ht="15.95" customHeight="1">
      <c r="A9" s="62"/>
      <c r="B9" s="62"/>
      <c r="C9" s="62"/>
      <c r="D9" s="8" t="s">
        <v>19</v>
      </c>
      <c r="E9" s="7">
        <v>114.012</v>
      </c>
      <c r="F9" s="7">
        <v>114.012</v>
      </c>
      <c r="G9" s="7">
        <v>114.00749999999999</v>
      </c>
      <c r="H9" s="2">
        <v>10</v>
      </c>
      <c r="I9" s="23">
        <f>G9/F9</f>
        <v>0.99996053047047673</v>
      </c>
      <c r="J9" s="24">
        <f>I9*H9</f>
        <v>9.9996053047047671</v>
      </c>
    </row>
    <row r="10" spans="1:10" ht="15.95" customHeight="1">
      <c r="A10" s="62"/>
      <c r="B10" s="62"/>
      <c r="C10" s="62"/>
      <c r="D10" s="3" t="s">
        <v>20</v>
      </c>
      <c r="E10" s="7">
        <v>0</v>
      </c>
      <c r="F10" s="7">
        <v>0</v>
      </c>
      <c r="G10" s="7">
        <v>0</v>
      </c>
      <c r="H10" s="2" t="s">
        <v>21</v>
      </c>
      <c r="I10" s="2" t="s">
        <v>21</v>
      </c>
      <c r="J10" s="2" t="s">
        <v>21</v>
      </c>
    </row>
    <row r="11" spans="1:10" ht="15.95" customHeight="1">
      <c r="A11" s="62"/>
      <c r="B11" s="62"/>
      <c r="C11" s="62"/>
      <c r="D11" s="8" t="s">
        <v>22</v>
      </c>
      <c r="E11" s="7">
        <v>0</v>
      </c>
      <c r="F11" s="7">
        <v>0</v>
      </c>
      <c r="G11" s="7">
        <v>0</v>
      </c>
      <c r="H11" s="2" t="s">
        <v>21</v>
      </c>
      <c r="I11" s="2" t="s">
        <v>21</v>
      </c>
      <c r="J11" s="2" t="s">
        <v>21</v>
      </c>
    </row>
    <row r="12" spans="1:10" ht="18.95" customHeight="1">
      <c r="A12" s="54" t="s">
        <v>23</v>
      </c>
      <c r="B12" s="43" t="s">
        <v>24</v>
      </c>
      <c r="C12" s="44"/>
      <c r="D12" s="44"/>
      <c r="E12" s="44"/>
      <c r="F12" s="44"/>
      <c r="G12" s="38" t="s">
        <v>25</v>
      </c>
      <c r="H12" s="41"/>
      <c r="I12" s="41"/>
      <c r="J12" s="42"/>
    </row>
    <row r="13" spans="1:10" ht="87.95" customHeight="1">
      <c r="A13" s="55"/>
      <c r="B13" s="45" t="s">
        <v>26</v>
      </c>
      <c r="C13" s="46"/>
      <c r="D13" s="46"/>
      <c r="E13" s="46"/>
      <c r="F13" s="47"/>
      <c r="G13" s="48" t="s">
        <v>27</v>
      </c>
      <c r="H13" s="48"/>
      <c r="I13" s="48"/>
      <c r="J13" s="48"/>
    </row>
    <row r="14" spans="1:10" ht="25.9" customHeight="1">
      <c r="A14" s="56" t="s">
        <v>28</v>
      </c>
      <c r="B14" s="1" t="s">
        <v>29</v>
      </c>
      <c r="C14" s="1" t="s">
        <v>30</v>
      </c>
      <c r="D14" s="9" t="s">
        <v>31</v>
      </c>
      <c r="E14" s="49" t="s">
        <v>32</v>
      </c>
      <c r="F14" s="50"/>
      <c r="G14" s="6" t="s">
        <v>33</v>
      </c>
      <c r="H14" s="10" t="s">
        <v>15</v>
      </c>
      <c r="I14" s="10" t="s">
        <v>17</v>
      </c>
      <c r="J14" s="17" t="s">
        <v>34</v>
      </c>
    </row>
    <row r="15" spans="1:10" ht="24" customHeight="1">
      <c r="A15" s="57"/>
      <c r="B15" s="54" t="s">
        <v>35</v>
      </c>
      <c r="C15" s="63" t="s">
        <v>36</v>
      </c>
      <c r="D15" s="11" t="s">
        <v>37</v>
      </c>
      <c r="E15" s="51" t="s">
        <v>38</v>
      </c>
      <c r="F15" s="51"/>
      <c r="G15" s="13" t="s">
        <v>39</v>
      </c>
      <c r="H15" s="2">
        <v>3</v>
      </c>
      <c r="I15" s="25">
        <v>3</v>
      </c>
      <c r="J15" s="2" t="s">
        <v>21</v>
      </c>
    </row>
    <row r="16" spans="1:10" ht="25.5" customHeight="1">
      <c r="A16" s="57"/>
      <c r="B16" s="59"/>
      <c r="C16" s="64"/>
      <c r="D16" s="11" t="s">
        <v>40</v>
      </c>
      <c r="E16" s="51" t="s">
        <v>41</v>
      </c>
      <c r="F16" s="51"/>
      <c r="G16" s="13" t="s">
        <v>42</v>
      </c>
      <c r="H16" s="2">
        <v>3</v>
      </c>
      <c r="I16" s="25">
        <v>3</v>
      </c>
      <c r="J16" s="2" t="s">
        <v>21</v>
      </c>
    </row>
    <row r="17" spans="1:10" ht="21" customHeight="1">
      <c r="A17" s="57"/>
      <c r="B17" s="59"/>
      <c r="C17" s="64"/>
      <c r="D17" s="11" t="s">
        <v>43</v>
      </c>
      <c r="E17" s="51" t="s">
        <v>44</v>
      </c>
      <c r="F17" s="51"/>
      <c r="G17" s="14" t="s">
        <v>44</v>
      </c>
      <c r="H17" s="5">
        <v>3</v>
      </c>
      <c r="I17" s="26">
        <v>3</v>
      </c>
      <c r="J17" s="2" t="s">
        <v>21</v>
      </c>
    </row>
    <row r="18" spans="1:10" ht="32.1" customHeight="1">
      <c r="A18" s="57"/>
      <c r="B18" s="59"/>
      <c r="C18" s="64"/>
      <c r="D18" s="11" t="s">
        <v>45</v>
      </c>
      <c r="E18" s="51" t="s">
        <v>46</v>
      </c>
      <c r="F18" s="51"/>
      <c r="G18" s="13" t="s">
        <v>47</v>
      </c>
      <c r="H18" s="5">
        <v>3</v>
      </c>
      <c r="I18" s="26">
        <v>3</v>
      </c>
      <c r="J18" s="2" t="s">
        <v>21</v>
      </c>
    </row>
    <row r="19" spans="1:10" ht="69.95" customHeight="1">
      <c r="A19" s="57"/>
      <c r="B19" s="59"/>
      <c r="C19" s="64"/>
      <c r="D19" s="11" t="s">
        <v>48</v>
      </c>
      <c r="E19" s="51" t="s">
        <v>49</v>
      </c>
      <c r="F19" s="51"/>
      <c r="G19" s="14" t="s">
        <v>50</v>
      </c>
      <c r="H19" s="5">
        <v>3</v>
      </c>
      <c r="I19" s="26">
        <v>3</v>
      </c>
      <c r="J19" s="4" t="s">
        <v>51</v>
      </c>
    </row>
    <row r="20" spans="1:10" ht="21" customHeight="1">
      <c r="A20" s="57"/>
      <c r="B20" s="59"/>
      <c r="C20" s="65"/>
      <c r="D20" s="11" t="s">
        <v>52</v>
      </c>
      <c r="E20" s="51" t="s">
        <v>53</v>
      </c>
      <c r="F20" s="51"/>
      <c r="G20" s="12" t="s">
        <v>53</v>
      </c>
      <c r="H20" s="5">
        <v>3</v>
      </c>
      <c r="I20" s="26">
        <v>3</v>
      </c>
      <c r="J20" s="2" t="s">
        <v>21</v>
      </c>
    </row>
    <row r="21" spans="1:10" ht="21" customHeight="1">
      <c r="A21" s="57"/>
      <c r="B21" s="59"/>
      <c r="C21" s="66" t="s">
        <v>54</v>
      </c>
      <c r="D21" s="13" t="s">
        <v>55</v>
      </c>
      <c r="E21" s="52" t="s">
        <v>56</v>
      </c>
      <c r="F21" s="51"/>
      <c r="G21" s="15">
        <v>0.99960000000000004</v>
      </c>
      <c r="H21" s="5">
        <v>3</v>
      </c>
      <c r="I21" s="26">
        <v>3</v>
      </c>
      <c r="J21" s="2" t="s">
        <v>21</v>
      </c>
    </row>
    <row r="22" spans="1:10" ht="30.95" customHeight="1">
      <c r="A22" s="57"/>
      <c r="B22" s="59"/>
      <c r="C22" s="67"/>
      <c r="D22" s="13" t="s">
        <v>57</v>
      </c>
      <c r="E22" s="52" t="s">
        <v>58</v>
      </c>
      <c r="F22" s="51"/>
      <c r="G22" s="16">
        <v>1</v>
      </c>
      <c r="H22" s="5">
        <v>3</v>
      </c>
      <c r="I22" s="26">
        <v>3</v>
      </c>
      <c r="J22" s="2" t="s">
        <v>21</v>
      </c>
    </row>
    <row r="23" spans="1:10" ht="32.1" customHeight="1">
      <c r="A23" s="57"/>
      <c r="B23" s="59"/>
      <c r="C23" s="68"/>
      <c r="D23" s="17" t="s">
        <v>59</v>
      </c>
      <c r="E23" s="52" t="s">
        <v>60</v>
      </c>
      <c r="F23" s="51"/>
      <c r="G23" s="13" t="s">
        <v>61</v>
      </c>
      <c r="H23" s="5">
        <v>2</v>
      </c>
      <c r="I23" s="26">
        <v>2</v>
      </c>
      <c r="J23" s="2" t="s">
        <v>21</v>
      </c>
    </row>
    <row r="24" spans="1:10" ht="32.1" customHeight="1">
      <c r="A24" s="57"/>
      <c r="B24" s="59"/>
      <c r="C24" s="63" t="s">
        <v>62</v>
      </c>
      <c r="D24" s="17" t="s">
        <v>37</v>
      </c>
      <c r="E24" s="52" t="s">
        <v>63</v>
      </c>
      <c r="F24" s="51"/>
      <c r="G24" s="18">
        <v>44013</v>
      </c>
      <c r="H24" s="5">
        <v>3</v>
      </c>
      <c r="I24" s="26">
        <v>3</v>
      </c>
      <c r="J24" s="2" t="s">
        <v>21</v>
      </c>
    </row>
    <row r="25" spans="1:10" ht="32.1" customHeight="1">
      <c r="A25" s="57"/>
      <c r="B25" s="59"/>
      <c r="C25" s="64"/>
      <c r="D25" s="17" t="s">
        <v>43</v>
      </c>
      <c r="E25" s="52" t="s">
        <v>64</v>
      </c>
      <c r="F25" s="51"/>
      <c r="G25" s="19">
        <v>44190</v>
      </c>
      <c r="H25" s="5">
        <v>3</v>
      </c>
      <c r="I25" s="26">
        <v>3</v>
      </c>
      <c r="J25" s="2" t="s">
        <v>21</v>
      </c>
    </row>
    <row r="26" spans="1:10" ht="32.1" customHeight="1">
      <c r="A26" s="57"/>
      <c r="B26" s="59"/>
      <c r="C26" s="64"/>
      <c r="D26" s="17" t="s">
        <v>65</v>
      </c>
      <c r="E26" s="52" t="s">
        <v>64</v>
      </c>
      <c r="F26" s="51"/>
      <c r="G26" s="13" t="s">
        <v>66</v>
      </c>
      <c r="H26" s="5">
        <v>2</v>
      </c>
      <c r="I26" s="26">
        <v>2</v>
      </c>
      <c r="J26" s="2" t="s">
        <v>21</v>
      </c>
    </row>
    <row r="27" spans="1:10" ht="32.1" customHeight="1">
      <c r="A27" s="57"/>
      <c r="B27" s="59"/>
      <c r="C27" s="64"/>
      <c r="D27" s="17" t="s">
        <v>67</v>
      </c>
      <c r="E27" s="52" t="s">
        <v>68</v>
      </c>
      <c r="F27" s="51"/>
      <c r="G27" s="19">
        <v>43943</v>
      </c>
      <c r="H27" s="5">
        <v>2</v>
      </c>
      <c r="I27" s="26">
        <v>2</v>
      </c>
      <c r="J27" s="2" t="s">
        <v>21</v>
      </c>
    </row>
    <row r="28" spans="1:10" ht="81.95" customHeight="1">
      <c r="A28" s="58"/>
      <c r="B28" s="59"/>
      <c r="C28" s="65"/>
      <c r="D28" s="17" t="s">
        <v>69</v>
      </c>
      <c r="E28" s="52" t="s">
        <v>70</v>
      </c>
      <c r="F28" s="51"/>
      <c r="G28" s="13" t="s">
        <v>71</v>
      </c>
      <c r="H28" s="5">
        <v>2</v>
      </c>
      <c r="I28" s="26">
        <v>2</v>
      </c>
      <c r="J28" s="2" t="s">
        <v>21</v>
      </c>
    </row>
    <row r="29" spans="1:10" ht="29.1" customHeight="1">
      <c r="A29" s="56" t="s">
        <v>72</v>
      </c>
      <c r="B29" s="70"/>
      <c r="C29" s="66" t="s">
        <v>73</v>
      </c>
      <c r="D29" s="13" t="s">
        <v>37</v>
      </c>
      <c r="E29" s="52" t="s">
        <v>74</v>
      </c>
      <c r="F29" s="51"/>
      <c r="G29" s="13" t="s">
        <v>75</v>
      </c>
      <c r="H29" s="5">
        <v>2</v>
      </c>
      <c r="I29" s="26">
        <v>2</v>
      </c>
      <c r="J29" s="2" t="s">
        <v>21</v>
      </c>
    </row>
    <row r="30" spans="1:10" ht="29.1" customHeight="1">
      <c r="A30" s="57"/>
      <c r="B30" s="59"/>
      <c r="C30" s="67"/>
      <c r="D30" s="13" t="s">
        <v>76</v>
      </c>
      <c r="E30" s="52" t="s">
        <v>77</v>
      </c>
      <c r="F30" s="51"/>
      <c r="G30" s="13" t="s">
        <v>78</v>
      </c>
      <c r="H30" s="5">
        <v>2</v>
      </c>
      <c r="I30" s="26">
        <v>2</v>
      </c>
      <c r="J30" s="2" t="s">
        <v>21</v>
      </c>
    </row>
    <row r="31" spans="1:10" ht="29.1" customHeight="1">
      <c r="A31" s="57"/>
      <c r="B31" s="59"/>
      <c r="C31" s="67"/>
      <c r="D31" s="13" t="s">
        <v>43</v>
      </c>
      <c r="E31" s="52" t="s">
        <v>79</v>
      </c>
      <c r="F31" s="51"/>
      <c r="G31" s="13" t="s">
        <v>80</v>
      </c>
      <c r="H31" s="5">
        <v>2</v>
      </c>
      <c r="I31" s="26">
        <v>2</v>
      </c>
      <c r="J31" s="2" t="s">
        <v>21</v>
      </c>
    </row>
    <row r="32" spans="1:10" ht="29.1" customHeight="1">
      <c r="A32" s="57"/>
      <c r="B32" s="59"/>
      <c r="C32" s="67"/>
      <c r="D32" s="13" t="s">
        <v>81</v>
      </c>
      <c r="E32" s="52" t="s">
        <v>82</v>
      </c>
      <c r="F32" s="51"/>
      <c r="G32" s="13" t="s">
        <v>83</v>
      </c>
      <c r="H32" s="5">
        <v>2</v>
      </c>
      <c r="I32" s="26">
        <v>2</v>
      </c>
      <c r="J32" s="2" t="s">
        <v>21</v>
      </c>
    </row>
    <row r="33" spans="1:10" ht="29.1" customHeight="1">
      <c r="A33" s="57"/>
      <c r="B33" s="59"/>
      <c r="C33" s="67"/>
      <c r="D33" s="13" t="s">
        <v>67</v>
      </c>
      <c r="E33" s="52" t="s">
        <v>74</v>
      </c>
      <c r="F33" s="51"/>
      <c r="G33" s="13" t="s">
        <v>75</v>
      </c>
      <c r="H33" s="5">
        <v>2</v>
      </c>
      <c r="I33" s="26">
        <v>2</v>
      </c>
      <c r="J33" s="2" t="s">
        <v>21</v>
      </c>
    </row>
    <row r="34" spans="1:10" ht="39.950000000000003" customHeight="1">
      <c r="A34" s="57"/>
      <c r="B34" s="60"/>
      <c r="C34" s="68"/>
      <c r="D34" s="17" t="s">
        <v>84</v>
      </c>
      <c r="E34" s="52" t="s">
        <v>85</v>
      </c>
      <c r="F34" s="51"/>
      <c r="G34" s="13" t="s">
        <v>86</v>
      </c>
      <c r="H34" s="5">
        <v>2</v>
      </c>
      <c r="I34" s="26">
        <v>2</v>
      </c>
      <c r="J34" s="2" t="s">
        <v>21</v>
      </c>
    </row>
    <row r="35" spans="1:10" ht="65.099999999999994" customHeight="1">
      <c r="A35" s="57"/>
      <c r="B35" s="61" t="s">
        <v>87</v>
      </c>
      <c r="C35" s="17" t="s">
        <v>88</v>
      </c>
      <c r="D35" s="17" t="s">
        <v>89</v>
      </c>
      <c r="E35" s="52" t="s">
        <v>90</v>
      </c>
      <c r="F35" s="51"/>
      <c r="G35" s="13" t="s">
        <v>90</v>
      </c>
      <c r="H35" s="17">
        <v>6</v>
      </c>
      <c r="I35" s="27">
        <v>6</v>
      </c>
      <c r="J35" s="2" t="s">
        <v>21</v>
      </c>
    </row>
    <row r="36" spans="1:10" ht="36" customHeight="1">
      <c r="A36" s="57"/>
      <c r="B36" s="61"/>
      <c r="C36" s="54" t="s">
        <v>91</v>
      </c>
      <c r="D36" s="17" t="s">
        <v>92</v>
      </c>
      <c r="E36" s="52" t="s">
        <v>90</v>
      </c>
      <c r="F36" s="51"/>
      <c r="G36" s="13" t="s">
        <v>90</v>
      </c>
      <c r="H36" s="5">
        <v>6</v>
      </c>
      <c r="I36" s="26">
        <v>6</v>
      </c>
      <c r="J36" s="2" t="s">
        <v>21</v>
      </c>
    </row>
    <row r="37" spans="1:10" ht="59.1" customHeight="1">
      <c r="A37" s="57"/>
      <c r="B37" s="61"/>
      <c r="C37" s="60"/>
      <c r="D37" s="4" t="s">
        <v>93</v>
      </c>
      <c r="E37" s="52" t="s">
        <v>94</v>
      </c>
      <c r="F37" s="51"/>
      <c r="G37" s="13" t="s">
        <v>94</v>
      </c>
      <c r="H37" s="17">
        <v>6</v>
      </c>
      <c r="I37" s="27">
        <v>6</v>
      </c>
      <c r="J37" s="2" t="s">
        <v>21</v>
      </c>
    </row>
    <row r="38" spans="1:10" ht="135.94999999999999" customHeight="1">
      <c r="A38" s="57"/>
      <c r="B38" s="61"/>
      <c r="C38" s="17" t="s">
        <v>95</v>
      </c>
      <c r="D38" s="17" t="s">
        <v>96</v>
      </c>
      <c r="E38" s="52" t="s">
        <v>97</v>
      </c>
      <c r="F38" s="52"/>
      <c r="G38" s="13" t="s">
        <v>94</v>
      </c>
      <c r="H38" s="17">
        <v>12</v>
      </c>
      <c r="I38" s="27">
        <v>11</v>
      </c>
      <c r="J38" s="17" t="s">
        <v>98</v>
      </c>
    </row>
    <row r="39" spans="1:10" ht="21" customHeight="1">
      <c r="A39" s="57"/>
      <c r="B39" s="61" t="s">
        <v>99</v>
      </c>
      <c r="C39" s="69" t="s">
        <v>100</v>
      </c>
      <c r="D39" s="4" t="s">
        <v>101</v>
      </c>
      <c r="E39" s="51" t="s">
        <v>102</v>
      </c>
      <c r="F39" s="51"/>
      <c r="G39" s="20">
        <v>0</v>
      </c>
      <c r="H39" s="17">
        <v>5</v>
      </c>
      <c r="I39" s="27">
        <v>5</v>
      </c>
      <c r="J39" s="2" t="s">
        <v>21</v>
      </c>
    </row>
    <row r="40" spans="1:10" ht="21" customHeight="1">
      <c r="A40" s="58"/>
      <c r="B40" s="62"/>
      <c r="C40" s="62"/>
      <c r="D40" s="3" t="s">
        <v>103</v>
      </c>
      <c r="E40" s="51" t="s">
        <v>104</v>
      </c>
      <c r="F40" s="51"/>
      <c r="G40" s="21">
        <v>1</v>
      </c>
      <c r="H40" s="17">
        <v>5</v>
      </c>
      <c r="I40" s="27">
        <v>5</v>
      </c>
      <c r="J40" s="2" t="s">
        <v>21</v>
      </c>
    </row>
    <row r="41" spans="1:10" ht="15.95" customHeight="1">
      <c r="A41" s="53" t="s">
        <v>105</v>
      </c>
      <c r="B41" s="53"/>
      <c r="C41" s="53"/>
      <c r="D41" s="53"/>
      <c r="E41" s="53"/>
      <c r="F41" s="53"/>
      <c r="G41" s="53"/>
      <c r="H41" s="22">
        <f>SUM(H15:H40)+10</f>
        <v>100</v>
      </c>
      <c r="I41" s="28">
        <f>SUM(I15:I40)+J8</f>
        <v>98.999605304704772</v>
      </c>
      <c r="J41" s="2" t="s">
        <v>21</v>
      </c>
    </row>
  </sheetData>
  <mergeCells count="57">
    <mergeCell ref="A7:C11"/>
    <mergeCell ref="E40:F40"/>
    <mergeCell ref="A41:G41"/>
    <mergeCell ref="A12:A13"/>
    <mergeCell ref="A14:A28"/>
    <mergeCell ref="A29:A40"/>
    <mergeCell ref="B15:B28"/>
    <mergeCell ref="B29:B34"/>
    <mergeCell ref="B35:B38"/>
    <mergeCell ref="B39:B40"/>
    <mergeCell ref="C15:C20"/>
    <mergeCell ref="C21:C23"/>
    <mergeCell ref="C24:C28"/>
    <mergeCell ref="C29:C34"/>
    <mergeCell ref="C36:C37"/>
    <mergeCell ref="C39:C40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12:F12"/>
    <mergeCell ref="G12:J12"/>
    <mergeCell ref="B13:F13"/>
    <mergeCell ref="G13:J13"/>
    <mergeCell ref="E14:F14"/>
    <mergeCell ref="A5:C5"/>
    <mergeCell ref="D5:F5"/>
    <mergeCell ref="H5:J5"/>
    <mergeCell ref="A6:C6"/>
    <mergeCell ref="D6:F6"/>
    <mergeCell ref="H6:J6"/>
    <mergeCell ref="A1:B1"/>
    <mergeCell ref="A2:J2"/>
    <mergeCell ref="A3:J3"/>
    <mergeCell ref="A4:C4"/>
    <mergeCell ref="D4:J4"/>
  </mergeCells>
  <phoneticPr fontId="29" type="noConversion"/>
  <pageMargins left="0.75" right="0.75" top="1" bottom="1" header="0.5" footer="0.5"/>
  <pageSetup paperSize="9" scale="75" orientation="portrait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2021-05-19T02:10:00Z</dcterms:created>
  <dcterms:modified xsi:type="dcterms:W3CDTF">2021-08-25T03:31:09Z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D040F73C723B46F08CCD13C6E9BB4C9B</vt:lpwstr>
  </property>
  <property fmtid="{D5CDD505-2E9C-101B-9397-08002B2CF9AE}" pid="3" name="KSOProductBuildVer">
    <vt:lpwstr>2052-11.1.0.10495</vt:lpwstr>
  </property>
</Properties>
</file>