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525" windowHeight="7125"/>
  </bookViews>
  <sheets>
    <sheet name="自评表" sheetId="1" r:id="rId1"/>
  </sheets>
  <definedNames>
    <definedName name="_xlnm.Print_Area" localSheetId="0">自评表!$A$1:$J$27</definedName>
  </definedNames>
  <calcPr calcId="145621"/>
</workbook>
</file>

<file path=xl/calcChain.xml><?xml version="1.0" encoding="utf-8"?>
<calcChain xmlns="http://schemas.openxmlformats.org/spreadsheetml/2006/main">
  <c r="I27" i="1" l="1"/>
  <c r="I9" i="1"/>
  <c r="J8" i="1"/>
  <c r="I8" i="1"/>
</calcChain>
</file>

<file path=xl/sharedStrings.xml><?xml version="1.0" encoding="utf-8"?>
<sst xmlns="http://schemas.openxmlformats.org/spreadsheetml/2006/main" count="102" uniqueCount="85">
  <si>
    <t>项目支出绩效自评表</t>
  </si>
  <si>
    <r>
      <t>（</t>
    </r>
    <r>
      <rPr>
        <sz val="11"/>
        <rFont val="Times New Roman"/>
        <family val="1"/>
      </rPr>
      <t>2020</t>
    </r>
    <r>
      <rPr>
        <sz val="11"/>
        <rFont val="宋体"/>
        <charset val="134"/>
      </rPr>
      <t>年度）</t>
    </r>
  </si>
  <si>
    <t>项目名称</t>
  </si>
  <si>
    <t>外宣片制作</t>
  </si>
  <si>
    <t>主管部门</t>
  </si>
  <si>
    <t>中国共产党北京市委员会宣传部</t>
  </si>
  <si>
    <t>实施单位</t>
  </si>
  <si>
    <t>中国共产党北京市委员会宣传部本级</t>
  </si>
  <si>
    <t>项目负责人</t>
  </si>
  <si>
    <t>谢豫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</si>
  <si>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</si>
  <si>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</si>
  <si>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</si>
  <si>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</si>
  <si>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</si>
  <si>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</si>
  <si>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</si>
  <si>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</si>
  <si>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年度资金总额:</t>
  </si>
  <si>
    <t>其中:当年财政拨款</t>
  </si>
  <si>
    <t>—</t>
  </si>
  <si>
    <t>上年结转资金</t>
  </si>
  <si>
    <t xml:space="preserve">  其他资金</t>
  </si>
  <si>
    <t>年度总体目标</t>
  </si>
  <si>
    <t>预期目标</t>
  </si>
  <si>
    <t>实际完成情况</t>
  </si>
  <si>
    <t>更新拍摄制作不同时长的北京城市形象宣传片，展现文化科技创新、多姿多彩的北京，在境外文化外宣活动和境内大型国际性交往活动中使用，提升北京城市影响力。</t>
  </si>
  <si>
    <t>项目合同签署，项目正常运行，预计2021年7月完成制作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</si>
  <si>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</si>
  <si>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</si>
  <si>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</si>
  <si>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</si>
  <si>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</si>
  <si>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</si>
  <si>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</si>
  <si>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(50分)</t>
  </si>
  <si>
    <t>数量指标</t>
  </si>
  <si>
    <t>北京城市形象宣传片</t>
  </si>
  <si>
    <t>1部</t>
  </si>
  <si>
    <t>1部，正在拍摄</t>
  </si>
  <si>
    <t>项目上会时间较晚，内容确定较晚，拍摄周期长，预计2021年7月完成</t>
  </si>
  <si>
    <t>片场版本</t>
  </si>
  <si>
    <t>≥2个时长版本</t>
  </si>
  <si>
    <t>现计划完成多于3个时长版本</t>
  </si>
  <si>
    <t>质量指标</t>
  </si>
  <si>
    <t>宣传片拍摄内容</t>
  </si>
  <si>
    <t>富有北京特色</t>
  </si>
  <si>
    <t>突出展示北京特色</t>
  </si>
  <si>
    <t>——</t>
  </si>
  <si>
    <t>宣传片制作水准</t>
  </si>
  <si>
    <t>水平较高，符合宣传片制作标准</t>
  </si>
  <si>
    <t>4K制作，符合宣传片制作标准</t>
  </si>
  <si>
    <t>宣传片应用范围</t>
  </si>
  <si>
    <t>全市文化走出去相关活动</t>
  </si>
  <si>
    <t>将在全市在国内外开展的文化交流活动中广泛应用</t>
  </si>
  <si>
    <t>展示北京风采，讲述北京故事</t>
  </si>
  <si>
    <t>展现较为充分</t>
  </si>
  <si>
    <t>全面真实立体的展示北京城市形象</t>
  </si>
  <si>
    <t>时效指标</t>
  </si>
  <si>
    <t>开展时间</t>
  </si>
  <si>
    <t>按计划进行</t>
  </si>
  <si>
    <t>计划于2021年7月完成</t>
  </si>
  <si>
    <t>成本指标</t>
  </si>
  <si>
    <t>项目预算控制数</t>
  </si>
  <si>
    <t>≤291.934万元</t>
  </si>
  <si>
    <t>285万元</t>
  </si>
  <si>
    <t>效益指标
(30分)</t>
  </si>
  <si>
    <t>社会效益指标</t>
  </si>
  <si>
    <t>促进友城之间的了解</t>
  </si>
  <si>
    <t>有效促进</t>
  </si>
  <si>
    <t>提供解北京的新内容</t>
  </si>
  <si>
    <t>提高北京城市形象和国际影响力</t>
  </si>
  <si>
    <t>有所提高</t>
  </si>
  <si>
    <t>对外展示更新更美更好的北京城市形象</t>
  </si>
  <si>
    <t>项目实施效果需在后续年度进一步跟踪</t>
  </si>
  <si>
    <t>营造良好的国际舆论环境</t>
  </si>
  <si>
    <t>效果显著</t>
  </si>
  <si>
    <t>计划在各大国际文化交流活动中使用，为北京营造良好舆论环境</t>
  </si>
  <si>
    <r>
      <t>满意度指标（</t>
    </r>
    <r>
      <rPr>
        <sz val="10"/>
        <rFont val="Times New Roman"/>
        <family val="1"/>
      </rPr>
      <t>10</t>
    </r>
    <r>
      <rPr>
        <sz val="10"/>
        <rFont val="宋体"/>
        <charset val="134"/>
      </rPr>
      <t>分）</t>
    </r>
  </si>
  <si>
    <t>服务对象满意度</t>
  </si>
  <si>
    <t>受众满意度</t>
  </si>
  <si>
    <t>满意</t>
  </si>
  <si>
    <t>正在拍摄，尚未进行宣传</t>
  </si>
  <si>
    <t>后续需进一步跟踪满意度情况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</si>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</sst>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9">
    <font>
      <sz val="12"/>
      <name val="宋体"/>
      <charset val="134"/>
    </font>
    <font>
      <sz val="10"/>
      <name val="Times New Roman"/>
      <family val="1"/>
    </font>
    <font>
      <b/>
      <sz val="10"/>
      <name val="宋体"/>
      <charset val="134"/>
    </font>
    <font>
      <sz val="14"/>
      <name val="黑体"/>
      <charset val="134"/>
    </font>
    <font>
      <sz val="14"/>
      <name val="Times New Roman"/>
      <family val="1"/>
    </font>
    <font>
      <sz val="11"/>
      <name val="宋体"/>
      <charset val="134"/>
    </font>
    <font>
      <sz val="11"/>
      <name val="Times New Roman"/>
      <family val="1"/>
    </font>
    <font>
      <sz val="10"/>
      <name val="宋体"/>
      <charset val="134"/>
    </font>
    <font>
      <sz val="10"/>
      <name val="SimSun"/>
      <charset val="134"/>
    </font>
    <font>
      <b/>
      <sz val="10"/>
      <name val="Times New Roman"/>
      <family val="1"/>
    </font>
    <font>
      <sz val="11"/>
      <color indexed="8"/>
      <name val="宋体"/>
      <charset val="134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45"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2" fillId="6" borderId="11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/>
    <xf numFmtId="0" fontId="10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0" fillId="19" borderId="17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6" fillId="3" borderId="11" applyNumberFormat="0" applyAlignment="0" applyProtection="0">
      <alignment vertical="center"/>
    </xf>
    <xf numFmtId="0" fontId="10" fillId="18" borderId="16" applyNumberFormat="0" applyFont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1" xfId="29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45">
    <cellStyle name="20% - 强调文字颜色 1 2" xfId="1"/>
    <cellStyle name="20% - 强调文字颜色 2 2" xfId="10"/>
    <cellStyle name="20% - 强调文字颜色 3 2" xfId="11"/>
    <cellStyle name="20% - 强调文字颜色 4 2" xfId="13"/>
    <cellStyle name="20% - 强调文字颜色 5 2" xfId="14"/>
    <cellStyle name="20% - 强调文字颜色 6 2" xfId="15"/>
    <cellStyle name="40% - 强调文字颜色 1 2" xfId="4"/>
    <cellStyle name="40% - 强调文字颜色 2 2" xfId="5"/>
    <cellStyle name="40% - 强调文字颜色 3 2" xfId="16"/>
    <cellStyle name="40% - 强调文字颜色 4 2" xfId="3"/>
    <cellStyle name="40% - 强调文字颜色 5 2" xfId="6"/>
    <cellStyle name="40% - 强调文字颜色 6 2" xfId="9"/>
    <cellStyle name="60% - 强调文字颜色 1 2" xfId="17"/>
    <cellStyle name="60% - 强调文字颜色 2 2" xfId="18"/>
    <cellStyle name="60% - 强调文字颜色 3 2" xfId="19"/>
    <cellStyle name="60% - 强调文字颜色 4 2" xfId="20"/>
    <cellStyle name="60% - 强调文字颜色 5 2" xfId="21"/>
    <cellStyle name="60% - 强调文字颜色 6 2" xfId="22"/>
    <cellStyle name="标题 1 2" xfId="23"/>
    <cellStyle name="标题 2 2" xfId="24"/>
    <cellStyle name="标题 3 2" xfId="25"/>
    <cellStyle name="标题 4 2" xfId="26"/>
    <cellStyle name="标题 5" xfId="27"/>
    <cellStyle name="差 2" xfId="28"/>
    <cellStyle name="常规" xfId="0" builtinId="0"/>
    <cellStyle name="常规 2" xfId="29"/>
    <cellStyle name="常规 3" xfId="12"/>
    <cellStyle name="常规 4" xfId="30"/>
    <cellStyle name="好 2" xfId="31"/>
    <cellStyle name="汇总 2" xfId="32"/>
    <cellStyle name="计算 2" xfId="2"/>
    <cellStyle name="检查单元格 2" xfId="33"/>
    <cellStyle name="解释性文本 2" xfId="34"/>
    <cellStyle name="警告文本 2" xfId="35"/>
    <cellStyle name="链接单元格 2" xfId="36"/>
    <cellStyle name="强调文字颜色 1 2" xfId="37"/>
    <cellStyle name="强调文字颜色 2 2" xfId="38"/>
    <cellStyle name="强调文字颜色 3 2" xfId="39"/>
    <cellStyle name="强调文字颜色 4 2" xfId="40"/>
    <cellStyle name="强调文字颜色 5 2" xfId="41"/>
    <cellStyle name="强调文字颜色 6 2" xfId="42"/>
    <cellStyle name="适中 2" xfId="8"/>
    <cellStyle name="输出 2" xfId="7"/>
    <cellStyle name="输入 2" xfId="43"/>
    <cellStyle name="注释 2" xfId="4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00"/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view="pageBreakPreview" zoomScaleNormal="100" workbookViewId="0">
      <selection activeCell="A2" sqref="A2:J2"/>
    </sheetView>
  </sheetViews>
  <sheetFormatPr defaultColWidth="8.625" defaultRowHeight="15.95" customHeight="1"/>
  <cols>
    <col min="1" max="1" width="3.375" style="1" customWidth="1"/>
    <col min="2" max="3" width="8" style="1" customWidth="1"/>
    <col min="4" max="4" width="20.875" style="1" customWidth="1"/>
    <col min="5" max="5" width="9.375" style="1" customWidth="1"/>
    <col min="6" max="6" width="7.625" style="1" customWidth="1"/>
    <col min="7" max="7" width="13.5" style="1" customWidth="1"/>
    <col min="8" max="8" width="5.75" style="1" customWidth="1"/>
    <col min="9" max="9" width="7.375" style="1" customWidth="1"/>
    <col min="10" max="10" width="15.625" style="1" customWidth="1"/>
    <col min="11" max="33" width="9" style="1" customWidth="1"/>
    <col min="34" max="16384" width="8.625" style="1"/>
  </cols>
  <sheetData>
    <row r="1" spans="1:10" ht="9" customHeight="1">
      <c r="A1" s="17"/>
      <c r="B1" s="18"/>
    </row>
    <row r="2" spans="1:10" ht="24.75" customHeight="1">
      <c r="A2" s="19" t="s">
        <v>0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15.95" customHeight="1">
      <c r="A3" s="21" t="s">
        <v>1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15.95" customHeight="1">
      <c r="A4" s="23" t="s">
        <v>2</v>
      </c>
      <c r="B4" s="24"/>
      <c r="C4" s="24"/>
      <c r="D4" s="23" t="s">
        <v>3</v>
      </c>
      <c r="E4" s="23"/>
      <c r="F4" s="23"/>
      <c r="G4" s="23"/>
      <c r="H4" s="23"/>
      <c r="I4" s="23"/>
      <c r="J4" s="23"/>
    </row>
    <row r="5" spans="1:10" ht="15.95" customHeight="1">
      <c r="A5" s="23" t="s">
        <v>4</v>
      </c>
      <c r="B5" s="24"/>
      <c r="C5" s="24"/>
      <c r="D5" s="25" t="s">
        <v>5</v>
      </c>
      <c r="E5" s="26"/>
      <c r="F5" s="27"/>
      <c r="G5" s="2" t="s">
        <v>6</v>
      </c>
      <c r="H5" s="23" t="s">
        <v>7</v>
      </c>
      <c r="I5" s="23"/>
      <c r="J5" s="23"/>
    </row>
    <row r="6" spans="1:10" ht="15.95" customHeight="1">
      <c r="A6" s="28" t="s">
        <v>8</v>
      </c>
      <c r="B6" s="29"/>
      <c r="C6" s="30"/>
      <c r="D6" s="28" t="s">
        <v>9</v>
      </c>
      <c r="E6" s="31"/>
      <c r="F6" s="32"/>
      <c r="G6" s="2" t="s">
        <v>10</v>
      </c>
      <c r="H6" s="28">
        <v>55569165</v>
      </c>
      <c r="I6" s="31"/>
      <c r="J6" s="32"/>
    </row>
    <row r="7" spans="1:10" ht="24">
      <c r="A7" s="39" t="s">
        <v>11</v>
      </c>
      <c r="B7" s="40"/>
      <c r="C7" s="40"/>
      <c r="D7" s="3"/>
      <c r="E7" s="4" t="s">
        <v>12</v>
      </c>
      <c r="F7" s="4" t="s">
        <v>13</v>
      </c>
      <c r="G7" s="4" t="s">
        <v>14</v>
      </c>
      <c r="H7" s="4" t="s">
        <v>15</v>
      </c>
      <c r="I7" s="4" t="s">
        <v>16</v>
      </c>
      <c r="J7" s="2" t="s">
        <v>17</v>
      </c>
    </row>
    <row r="8" spans="1:10" ht="15.95" customHeight="1">
      <c r="A8" s="40"/>
      <c r="B8" s="40"/>
      <c r="C8" s="40"/>
      <c r="D8" s="2" t="s">
        <v>18</v>
      </c>
      <c r="E8" s="5">
        <v>291.93400000000003</v>
      </c>
      <c r="F8" s="5">
        <v>285</v>
      </c>
      <c r="G8" s="5">
        <v>285</v>
      </c>
      <c r="H8" s="2">
        <v>10</v>
      </c>
      <c r="I8" s="13">
        <f>G8/F8</f>
        <v>1</v>
      </c>
      <c r="J8" s="5">
        <f>H8*I8</f>
        <v>10</v>
      </c>
    </row>
    <row r="9" spans="1:10" ht="15.95" customHeight="1">
      <c r="A9" s="40"/>
      <c r="B9" s="40"/>
      <c r="C9" s="40"/>
      <c r="D9" s="6" t="s">
        <v>19</v>
      </c>
      <c r="E9" s="5">
        <v>291.93400000000003</v>
      </c>
      <c r="F9" s="5">
        <v>285</v>
      </c>
      <c r="G9" s="5">
        <v>285</v>
      </c>
      <c r="H9" s="2" t="s">
        <v>20</v>
      </c>
      <c r="I9" s="13">
        <f>G9/F9</f>
        <v>1</v>
      </c>
      <c r="J9" s="2" t="s">
        <v>20</v>
      </c>
    </row>
    <row r="10" spans="1:10" ht="15.95" customHeight="1">
      <c r="A10" s="40"/>
      <c r="B10" s="40"/>
      <c r="C10" s="40"/>
      <c r="D10" s="2" t="s">
        <v>21</v>
      </c>
      <c r="E10" s="5">
        <v>0</v>
      </c>
      <c r="F10" s="5">
        <v>0</v>
      </c>
      <c r="G10" s="5">
        <v>0</v>
      </c>
      <c r="H10" s="2" t="s">
        <v>20</v>
      </c>
      <c r="I10" s="2" t="s">
        <v>20</v>
      </c>
      <c r="J10" s="2" t="s">
        <v>20</v>
      </c>
    </row>
    <row r="11" spans="1:10" ht="15.95" customHeight="1">
      <c r="A11" s="40"/>
      <c r="B11" s="40"/>
      <c r="C11" s="40"/>
      <c r="D11" s="6" t="s">
        <v>22</v>
      </c>
      <c r="E11" s="5">
        <v>0</v>
      </c>
      <c r="F11" s="5">
        <v>0</v>
      </c>
      <c r="G11" s="5">
        <v>0</v>
      </c>
      <c r="H11" s="2" t="s">
        <v>20</v>
      </c>
      <c r="I11" s="2" t="s">
        <v>20</v>
      </c>
      <c r="J11" s="2" t="s">
        <v>20</v>
      </c>
    </row>
    <row r="12" spans="1:10" ht="15.95" customHeight="1">
      <c r="A12" s="44" t="s">
        <v>23</v>
      </c>
      <c r="B12" s="33" t="s">
        <v>24</v>
      </c>
      <c r="C12" s="34"/>
      <c r="D12" s="34"/>
      <c r="E12" s="34"/>
      <c r="F12" s="34"/>
      <c r="G12" s="28" t="s">
        <v>25</v>
      </c>
      <c r="H12" s="29"/>
      <c r="I12" s="29"/>
      <c r="J12" s="30"/>
    </row>
    <row r="13" spans="1:10" ht="58.5" customHeight="1">
      <c r="A13" s="45"/>
      <c r="B13" s="35" t="s">
        <v>26</v>
      </c>
      <c r="C13" s="36"/>
      <c r="D13" s="36"/>
      <c r="E13" s="36"/>
      <c r="F13" s="37"/>
      <c r="G13" s="38" t="s">
        <v>27</v>
      </c>
      <c r="H13" s="38"/>
      <c r="I13" s="38"/>
      <c r="J13" s="38"/>
    </row>
    <row r="14" spans="1:10" ht="24">
      <c r="A14" s="39" t="s">
        <v>28</v>
      </c>
      <c r="B14" s="2" t="s">
        <v>29</v>
      </c>
      <c r="C14" s="2" t="s">
        <v>30</v>
      </c>
      <c r="D14" s="2" t="s">
        <v>31</v>
      </c>
      <c r="E14" s="39" t="s">
        <v>32</v>
      </c>
      <c r="F14" s="40"/>
      <c r="G14" s="4" t="s">
        <v>33</v>
      </c>
      <c r="H14" s="2" t="s">
        <v>15</v>
      </c>
      <c r="I14" s="2" t="s">
        <v>17</v>
      </c>
      <c r="J14" s="4" t="s">
        <v>34</v>
      </c>
    </row>
    <row r="15" spans="1:10" ht="54" customHeight="1">
      <c r="A15" s="24"/>
      <c r="B15" s="44" t="s">
        <v>35</v>
      </c>
      <c r="C15" s="23" t="s">
        <v>36</v>
      </c>
      <c r="D15" s="8" t="s">
        <v>37</v>
      </c>
      <c r="E15" s="39" t="s">
        <v>38</v>
      </c>
      <c r="F15" s="40"/>
      <c r="G15" s="9" t="s">
        <v>39</v>
      </c>
      <c r="H15" s="4">
        <v>10</v>
      </c>
      <c r="I15" s="5">
        <v>9</v>
      </c>
      <c r="J15" s="4" t="s">
        <v>40</v>
      </c>
    </row>
    <row r="16" spans="1:10" ht="51.95" customHeight="1">
      <c r="A16" s="24"/>
      <c r="B16" s="46"/>
      <c r="C16" s="23"/>
      <c r="D16" s="8" t="s">
        <v>41</v>
      </c>
      <c r="E16" s="39" t="s">
        <v>42</v>
      </c>
      <c r="F16" s="40"/>
      <c r="G16" s="9" t="s">
        <v>43</v>
      </c>
      <c r="H16" s="4">
        <v>5</v>
      </c>
      <c r="I16" s="5">
        <v>4</v>
      </c>
      <c r="J16" s="4" t="s">
        <v>40</v>
      </c>
    </row>
    <row r="17" spans="1:10" ht="27" customHeight="1">
      <c r="A17" s="24"/>
      <c r="B17" s="46"/>
      <c r="C17" s="23" t="s">
        <v>44</v>
      </c>
      <c r="D17" s="8" t="s">
        <v>45</v>
      </c>
      <c r="E17" s="39" t="s">
        <v>46</v>
      </c>
      <c r="F17" s="40"/>
      <c r="G17" s="9" t="s">
        <v>47</v>
      </c>
      <c r="H17" s="4">
        <v>5</v>
      </c>
      <c r="I17" s="5">
        <v>5</v>
      </c>
      <c r="J17" s="2" t="s">
        <v>48</v>
      </c>
    </row>
    <row r="18" spans="1:10" ht="32.1" customHeight="1">
      <c r="A18" s="24"/>
      <c r="B18" s="46"/>
      <c r="C18" s="24"/>
      <c r="D18" s="4" t="s">
        <v>49</v>
      </c>
      <c r="E18" s="39" t="s">
        <v>50</v>
      </c>
      <c r="F18" s="40"/>
      <c r="G18" s="9" t="s">
        <v>51</v>
      </c>
      <c r="H18" s="4">
        <v>5</v>
      </c>
      <c r="I18" s="5">
        <v>5</v>
      </c>
      <c r="J18" s="2" t="s">
        <v>48</v>
      </c>
    </row>
    <row r="19" spans="1:10" ht="57" customHeight="1">
      <c r="A19" s="24"/>
      <c r="B19" s="46"/>
      <c r="C19" s="24"/>
      <c r="D19" s="4" t="s">
        <v>52</v>
      </c>
      <c r="E19" s="39" t="s">
        <v>53</v>
      </c>
      <c r="F19" s="40"/>
      <c r="G19" s="9" t="s">
        <v>54</v>
      </c>
      <c r="H19" s="4">
        <v>5</v>
      </c>
      <c r="I19" s="5">
        <v>5</v>
      </c>
      <c r="J19" s="2" t="s">
        <v>48</v>
      </c>
    </row>
    <row r="20" spans="1:10" ht="39.950000000000003" customHeight="1">
      <c r="A20" s="24"/>
      <c r="B20" s="46"/>
      <c r="C20" s="24"/>
      <c r="D20" s="4" t="s">
        <v>55</v>
      </c>
      <c r="E20" s="39" t="s">
        <v>56</v>
      </c>
      <c r="F20" s="40"/>
      <c r="G20" s="9" t="s">
        <v>57</v>
      </c>
      <c r="H20" s="4">
        <v>10</v>
      </c>
      <c r="I20" s="5">
        <v>10</v>
      </c>
      <c r="J20" s="2" t="s">
        <v>48</v>
      </c>
    </row>
    <row r="21" spans="1:10" ht="54" customHeight="1">
      <c r="A21" s="24"/>
      <c r="B21" s="46"/>
      <c r="C21" s="10" t="s">
        <v>58</v>
      </c>
      <c r="D21" s="4" t="s">
        <v>59</v>
      </c>
      <c r="E21" s="39" t="s">
        <v>60</v>
      </c>
      <c r="F21" s="40"/>
      <c r="G21" s="9" t="s">
        <v>61</v>
      </c>
      <c r="H21" s="4">
        <v>5</v>
      </c>
      <c r="I21" s="5">
        <v>4</v>
      </c>
      <c r="J21" s="4" t="s">
        <v>40</v>
      </c>
    </row>
    <row r="22" spans="1:10" ht="26.25" customHeight="1">
      <c r="A22" s="24"/>
      <c r="B22" s="47"/>
      <c r="C22" s="10" t="s">
        <v>62</v>
      </c>
      <c r="D22" s="2" t="s">
        <v>63</v>
      </c>
      <c r="E22" s="39" t="s">
        <v>64</v>
      </c>
      <c r="F22" s="40"/>
      <c r="G22" s="9" t="s">
        <v>65</v>
      </c>
      <c r="H22" s="4">
        <v>5</v>
      </c>
      <c r="I22" s="5">
        <v>5</v>
      </c>
      <c r="J22" s="2" t="s">
        <v>48</v>
      </c>
    </row>
    <row r="23" spans="1:10" ht="31.5" customHeight="1">
      <c r="A23" s="24"/>
      <c r="B23" s="44" t="s">
        <v>66</v>
      </c>
      <c r="C23" s="44" t="s">
        <v>67</v>
      </c>
      <c r="D23" s="4" t="s">
        <v>68</v>
      </c>
      <c r="E23" s="39" t="s">
        <v>69</v>
      </c>
      <c r="F23" s="40"/>
      <c r="G23" s="9" t="s">
        <v>70</v>
      </c>
      <c r="H23" s="4">
        <v>10</v>
      </c>
      <c r="I23" s="5">
        <v>10</v>
      </c>
      <c r="J23" s="2" t="s">
        <v>48</v>
      </c>
    </row>
    <row r="24" spans="1:10" ht="47.1" customHeight="1">
      <c r="A24" s="24"/>
      <c r="B24" s="46"/>
      <c r="C24" s="46"/>
      <c r="D24" s="4" t="s">
        <v>71</v>
      </c>
      <c r="E24" s="39" t="s">
        <v>72</v>
      </c>
      <c r="F24" s="40"/>
      <c r="G24" s="9" t="s">
        <v>73</v>
      </c>
      <c r="H24" s="4">
        <v>10</v>
      </c>
      <c r="I24" s="14">
        <v>8</v>
      </c>
      <c r="J24" s="4" t="s">
        <v>74</v>
      </c>
    </row>
    <row r="25" spans="1:10" ht="54.75" customHeight="1">
      <c r="A25" s="24"/>
      <c r="B25" s="47"/>
      <c r="C25" s="47"/>
      <c r="D25" s="4" t="s">
        <v>75</v>
      </c>
      <c r="E25" s="39" t="s">
        <v>76</v>
      </c>
      <c r="F25" s="40"/>
      <c r="G25" s="9" t="s">
        <v>77</v>
      </c>
      <c r="H25" s="4">
        <v>10</v>
      </c>
      <c r="I25" s="14">
        <v>8</v>
      </c>
      <c r="J25" s="4" t="s">
        <v>74</v>
      </c>
    </row>
    <row r="26" spans="1:10" ht="41.1" customHeight="1">
      <c r="A26" s="24"/>
      <c r="B26" s="7" t="s">
        <v>78</v>
      </c>
      <c r="C26" s="4" t="s">
        <v>79</v>
      </c>
      <c r="D26" s="11" t="s">
        <v>80</v>
      </c>
      <c r="E26" s="39" t="s">
        <v>81</v>
      </c>
      <c r="F26" s="40"/>
      <c r="G26" s="9" t="s">
        <v>82</v>
      </c>
      <c r="H26" s="4">
        <v>10</v>
      </c>
      <c r="I26" s="14">
        <v>8</v>
      </c>
      <c r="J26" s="4" t="s">
        <v>83</v>
      </c>
    </row>
    <row r="27" spans="1:10" ht="15.95" customHeight="1">
      <c r="A27" s="41" t="s">
        <v>84</v>
      </c>
      <c r="B27" s="42"/>
      <c r="C27" s="42"/>
      <c r="D27" s="42"/>
      <c r="E27" s="42"/>
      <c r="F27" s="42"/>
      <c r="G27" s="43"/>
      <c r="H27" s="12">
        <v>100</v>
      </c>
      <c r="I27" s="15">
        <f>SUM(J8,I15:I26)</f>
        <v>91</v>
      </c>
      <c r="J27" s="16"/>
    </row>
  </sheetData>
  <mergeCells count="37">
    <mergeCell ref="A7:C11"/>
    <mergeCell ref="E25:F25"/>
    <mergeCell ref="E26:F26"/>
    <mergeCell ref="A27:G27"/>
    <mergeCell ref="A12:A13"/>
    <mergeCell ref="A14:A26"/>
    <mergeCell ref="B15:B22"/>
    <mergeCell ref="B23:B25"/>
    <mergeCell ref="C15:C16"/>
    <mergeCell ref="C17:C20"/>
    <mergeCell ref="C23:C25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12:F12"/>
    <mergeCell ref="G12:J12"/>
    <mergeCell ref="B13:F13"/>
    <mergeCell ref="G13:J13"/>
    <mergeCell ref="E14:F14"/>
    <mergeCell ref="A5:C5"/>
    <mergeCell ref="D5:F5"/>
    <mergeCell ref="H5:J5"/>
    <mergeCell ref="A6:C6"/>
    <mergeCell ref="D6:F6"/>
    <mergeCell ref="H6:J6"/>
    <mergeCell ref="A1:B1"/>
    <mergeCell ref="A2:J2"/>
    <mergeCell ref="A3:J3"/>
    <mergeCell ref="A4:C4"/>
    <mergeCell ref="D4:J4"/>
  </mergeCells>
  <phoneticPr fontId="28" type="noConversion"/>
  <printOptions horizontalCentered="1"/>
  <pageMargins left="0.389583333333333" right="0.389583333333333" top="0.58958333333333302" bottom="0.58958333333333302" header="0.50972222222222197" footer="0.50972222222222197"/>
  <pageSetup paperSize="9" scale="9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自评表!Print_Area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首都精神文明建设委员会办公室</cp:lastModifiedBy>
  <cp:revision>1</cp:revision>
  <cp:lastPrinted>2017-01-03T06:43:00Z</cp:lastPrinted>
  <dcterms:created xsi:type="dcterms:W3CDTF">2017-01-03T02:57:00Z</dcterms:created>
  <dcterms:modified xsi:type="dcterms:W3CDTF">2021-06-09T06:18:11Z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0B1D8ACB4688459480C2F9CF08741E26</vt:lpwstr>
  </property>
</Properties>
</file>