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自评表" sheetId="1" r:id="rId1"/>
  </sheets>
  <definedNames>
    <definedName name="_xlnm.Print_Area" localSheetId="0">自评表!$A$1:$J$33</definedName>
  </definedNames>
  <calcPr calcId="144525"/>
</workbook>
</file>

<file path=xl/sharedStrings.xml><?xml version="1.0" encoding="utf-8"?>
<sst xmlns="http://schemas.openxmlformats.org/spreadsheetml/2006/main" count="127" uniqueCount="88">
  <si>
    <t>项目支出绩效自评表</t>
  </si>
  <si>
    <r>
      <rPr>
        <sz val="11"/>
        <rFont val="宋体"/>
        <charset val="134"/>
      </rPr>
      <t>（</t>
    </r>
    <r>
      <rPr>
        <sz val="11"/>
        <rFont val="Times New Roman"/>
        <charset val="134"/>
      </rPr>
      <t>2020</t>
    </r>
    <r>
      <rPr>
        <sz val="11"/>
        <rFont val="宋体"/>
        <charset val="134"/>
      </rPr>
      <t>年度）</t>
    </r>
  </si>
  <si>
    <t>项目名称</t>
  </si>
  <si>
    <t>“马克思主义新闻观研究中心建设与新闻实践教学改革”项目</t>
  </si>
  <si>
    <t>主管部门</t>
  </si>
  <si>
    <t>中国共产党北京市委员会宣传部</t>
  </si>
  <si>
    <t>实施单位</t>
  </si>
  <si>
    <t>中国共产党北京市委员会宣传部本级</t>
  </si>
  <si>
    <t>项目负责人</t>
  </si>
  <si>
    <t>许光</t>
  </si>
  <si>
    <t>联系电话</t>
  </si>
  <si>
    <t>项目资金
（万元）</t>
  </si>
  <si>
    <t>年初预算数</t>
  </si>
  <si>
    <t>全年预算数</t>
  </si>
  <si>
    <t>全年执行数</t>
  </si>
  <si>
    <t>分值</t>
  </si>
  <si>
    <t>执行率</t>
  </si>
  <si>
    <t>得分</t>
  </si>
  <si>
    <t>年度资金总额:</t>
  </si>
  <si>
    <t>其中:当年财政拨款</t>
  </si>
  <si>
    <t>—</t>
  </si>
  <si>
    <t>上年结转资金</t>
  </si>
  <si>
    <t xml:space="preserve">  其他资金</t>
  </si>
  <si>
    <t>年度总体目标</t>
  </si>
  <si>
    <t>预期目标</t>
  </si>
  <si>
    <t>实际完成情况</t>
  </si>
  <si>
    <t>根据中宣部、教育部《关于地方党委宣传部门与高等学校共建新闻学院的意见》通知精神，为培养具有坚定马克思主义新闻观的优秀新闻出版人才，做好北京市部校共建中国人民大学新闻学院工作，继续围绕当代中国马克思主义新闻理论教学科研与实践，进一步推进马克思主义新闻观研究，以项目制为中心，计划共同开展“马克思主义新闻观研究中心”项目和“新媒体环境下马克思主义新闻人才培养模式创新”项目两个大项及其四个子项的共建项目。</t>
  </si>
  <si>
    <t>科研项目全部完成立项，数字平台中文献数据进一步增加，培训工作基本完成，仅“新闻学子走基层”一项由于疫情防控等原因，暂缓执行。完成了“马克思主义新闻观研究中心”项目和“新媒体环境下马克思主义新闻人才培养模式创新”项目两个大项及其四个子项的共建项目。</t>
  </si>
  <si>
    <r>
      <rPr>
        <sz val="9"/>
        <rFont val="宋体"/>
        <charset val="134"/>
      </rPr>
      <t>绩</t>
    </r>
    <r>
      <rPr>
        <sz val="9"/>
        <rFont val="Times New Roman"/>
        <charset val="134"/>
      </rPr>
      <t xml:space="preserve">
</t>
    </r>
    <r>
      <rPr>
        <sz val="9"/>
        <rFont val="宋体"/>
        <charset val="134"/>
      </rPr>
      <t>效</t>
    </r>
    <r>
      <rPr>
        <sz val="9"/>
        <rFont val="Times New Roman"/>
        <charset val="134"/>
      </rPr>
      <t xml:space="preserve">
</t>
    </r>
    <r>
      <rPr>
        <sz val="9"/>
        <rFont val="宋体"/>
        <charset val="134"/>
      </rPr>
      <t>指</t>
    </r>
    <r>
      <rPr>
        <sz val="9"/>
        <rFont val="Times New Roman"/>
        <charset val="134"/>
      </rPr>
      <t xml:space="preserve">
</t>
    </r>
    <r>
      <rPr>
        <sz val="9"/>
        <rFont val="宋体"/>
        <charset val="134"/>
      </rPr>
      <t>标</t>
    </r>
  </si>
  <si>
    <t>一级指标</t>
  </si>
  <si>
    <t>二级指标</t>
  </si>
  <si>
    <t>三级指标</t>
  </si>
  <si>
    <t>年度指标值</t>
  </si>
  <si>
    <t>实际完成值</t>
  </si>
  <si>
    <t>偏差原因分析及改进措施</t>
  </si>
  <si>
    <t>产出指标
(50分)</t>
  </si>
  <si>
    <t>数量指标</t>
  </si>
  <si>
    <t>马克思主义新闻观经典文献数字化</t>
  </si>
  <si>
    <t>200万字</t>
  </si>
  <si>
    <t>4808篇论文，每篇不少于1000字，达到200万字以上</t>
  </si>
  <si>
    <t>——</t>
  </si>
  <si>
    <t>科研立项数</t>
  </si>
  <si>
    <t>20个</t>
  </si>
  <si>
    <t>18个</t>
  </si>
  <si>
    <t>在预算评审环节，原有20个科研项目的立项计划缩减至18个</t>
  </si>
  <si>
    <t>参与走基层活动师生人数</t>
  </si>
  <si>
    <t>50人次</t>
  </si>
  <si>
    <t>由于疫情防控等原因，暂缓执行</t>
  </si>
  <si>
    <t>北京市新闻媒体骨干马新观研修</t>
  </si>
  <si>
    <t>100人次</t>
  </si>
  <si>
    <t>115人次</t>
  </si>
  <si>
    <t>质量指标</t>
  </si>
  <si>
    <t>项目研究内容含论文发表、研究报告撰写、问卷调查与统计等</t>
  </si>
  <si>
    <t>符合要求</t>
  </si>
  <si>
    <t>可以关键词为依据进行在线查阅与应用</t>
  </si>
  <si>
    <t>活动完成后，学生在当地撰写与录制新闻报道、通讯、人物特写等</t>
  </si>
  <si>
    <t>暂缓执行</t>
  </si>
  <si>
    <t>完成对北京市新闻媒体骨干的马新观系统培训</t>
  </si>
  <si>
    <t>时效指标</t>
  </si>
  <si>
    <t>科研项目完成时间</t>
  </si>
  <si>
    <t>2020-2023年</t>
  </si>
  <si>
    <t>按计划完成</t>
  </si>
  <si>
    <t>成本指标</t>
  </si>
  <si>
    <t>科研项目</t>
  </si>
  <si>
    <t>≤300万</t>
  </si>
  <si>
    <t>300万元</t>
  </si>
  <si>
    <t>经典文献数字化</t>
  </si>
  <si>
    <t>≤52万</t>
  </si>
  <si>
    <t>52万元</t>
  </si>
  <si>
    <t>师生走基层活动</t>
  </si>
  <si>
    <t>≤21.5万</t>
  </si>
  <si>
    <t>21.5万元</t>
  </si>
  <si>
    <t>≤42万</t>
  </si>
  <si>
    <t>42万元</t>
  </si>
  <si>
    <t>续上页</t>
  </si>
  <si>
    <t>效益指标
(30分)</t>
  </si>
  <si>
    <t>社会效益指标</t>
  </si>
  <si>
    <t>在重视原典的基础上，贴近现实，就马克思主义新闻观的本土化、一带一路发展等重大内容展开研究，对现有马克思主义新闻观研究予以拓展与补充</t>
  </si>
  <si>
    <t>效果显著</t>
  </si>
  <si>
    <t>充实文献研究数字化平台的具体内容，使其发展成为重要的马克思主义新闻观研究成果展示平台与在线研究工具</t>
  </si>
  <si>
    <t>组织优势师资力量为北京市新闻媒体开设研修课程，更好地服务北京市新闻宣传工作</t>
  </si>
  <si>
    <t>使新闻学子对我国各地区基层建设有更为深入、切实的了解，明白马克思主义新闻观在新闻工作中的重要性与必要性</t>
  </si>
  <si>
    <r>
      <rPr>
        <sz val="9"/>
        <rFont val="宋体"/>
        <charset val="134"/>
      </rPr>
      <t>满意度指标（</t>
    </r>
    <r>
      <rPr>
        <sz val="9"/>
        <rFont val="Times New Roman"/>
        <charset val="134"/>
      </rPr>
      <t>10</t>
    </r>
    <r>
      <rPr>
        <sz val="9"/>
        <rFont val="宋体"/>
        <charset val="134"/>
      </rPr>
      <t>分）</t>
    </r>
  </si>
  <si>
    <r>
      <rPr>
        <sz val="9"/>
        <rFont val="宋体"/>
        <charset val="134"/>
      </rPr>
      <t>服务对象</t>
    </r>
    <r>
      <rPr>
        <sz val="9"/>
        <rFont val="Times New Roman"/>
        <charset val="134"/>
      </rPr>
      <t xml:space="preserve">
</t>
    </r>
    <r>
      <rPr>
        <sz val="9"/>
        <rFont val="宋体"/>
        <charset val="134"/>
      </rPr>
      <t>满意度指标</t>
    </r>
  </si>
  <si>
    <t>项目完整执行，符合预期</t>
  </si>
  <si>
    <t>基本满意</t>
  </si>
  <si>
    <t>满意度支撑材料有待完善</t>
  </si>
  <si>
    <t>总分</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</si>
</sst>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47">
    <font>
      <sz val="12"/>
      <name val="宋体"/>
      <charset val="134"/>
    </font>
    <font>
      <sz val="9"/>
      <name val="Times New Roman"/>
      <charset val="134"/>
    </font>
    <font>
      <sz val="10"/>
      <name val="Times New Roman"/>
      <charset val="134"/>
    </font>
    <font>
      <b/>
      <sz val="9"/>
      <name val="宋体"/>
      <charset val="134"/>
    </font>
    <font>
      <sz val="16"/>
      <name val="黑体"/>
      <charset val="134"/>
    </font>
    <font>
      <sz val="11"/>
      <name val="宋体"/>
      <charset val="134"/>
    </font>
    <font>
      <sz val="9"/>
      <name val="宋体"/>
      <charset val="134"/>
    </font>
    <font>
      <sz val="10"/>
      <name val="宋体"/>
      <charset val="134"/>
    </font>
    <font>
      <b/>
      <sz val="10"/>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sz val="11"/>
      <color theme="1"/>
      <name val="宋体"/>
      <charset val="134"/>
      <scheme val="minor"/>
    </font>
    <font>
      <u/>
      <sz val="11"/>
      <color rgb="FF800080"/>
      <name val="宋体"/>
      <charset val="0"/>
      <scheme val="minor"/>
    </font>
    <font>
      <sz val="11"/>
      <color rgb="FF006100"/>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indexed="9"/>
      <name val="宋体"/>
      <charset val="134"/>
    </font>
    <font>
      <b/>
      <sz val="11"/>
      <color indexed="52"/>
      <name val="宋体"/>
      <charset val="134"/>
    </font>
    <font>
      <b/>
      <sz val="11"/>
      <color rgb="FFFA7D00"/>
      <name val="宋体"/>
      <charset val="0"/>
      <scheme val="minor"/>
    </font>
    <font>
      <i/>
      <sz val="11"/>
      <color rgb="FF7F7F7F"/>
      <name val="宋体"/>
      <charset val="0"/>
      <scheme val="minor"/>
    </font>
    <font>
      <sz val="11"/>
      <color rgb="FF9C0006"/>
      <name val="宋体"/>
      <charset val="0"/>
      <scheme val="minor"/>
    </font>
    <font>
      <b/>
      <sz val="18"/>
      <color indexed="56"/>
      <name val="宋体"/>
      <charset val="134"/>
    </font>
    <font>
      <b/>
      <sz val="15"/>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sz val="11"/>
      <color indexed="8"/>
      <name val="宋体"/>
      <charset val="134"/>
    </font>
    <font>
      <b/>
      <sz val="11"/>
      <color indexed="56"/>
      <name val="宋体"/>
      <charset val="134"/>
    </font>
    <font>
      <sz val="11"/>
      <color rgb="FFFA7D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52"/>
      <name val="宋体"/>
      <charset val="134"/>
    </font>
    <font>
      <b/>
      <sz val="11"/>
      <color indexed="9"/>
      <name val="宋体"/>
      <charset val="134"/>
    </font>
    <font>
      <sz val="11"/>
      <color indexed="62"/>
      <name val="宋体"/>
      <charset val="134"/>
    </font>
    <font>
      <sz val="11"/>
      <color indexed="17"/>
      <name val="宋体"/>
      <charset val="134"/>
    </font>
    <font>
      <sz val="11"/>
      <color indexed="10"/>
      <name val="宋体"/>
      <charset val="134"/>
    </font>
    <font>
      <b/>
      <sz val="13"/>
      <color indexed="56"/>
      <name val="宋体"/>
      <charset val="134"/>
    </font>
    <font>
      <i/>
      <sz val="11"/>
      <color indexed="23"/>
      <name val="宋体"/>
      <charset val="134"/>
    </font>
    <font>
      <sz val="11"/>
      <color indexed="20"/>
      <name val="宋体"/>
      <charset val="134"/>
    </font>
    <font>
      <b/>
      <sz val="15"/>
      <color indexed="56"/>
      <name val="宋体"/>
      <charset val="134"/>
    </font>
    <font>
      <b/>
      <sz val="11"/>
      <color indexed="8"/>
      <name val="宋体"/>
      <charset val="134"/>
    </font>
    <font>
      <sz val="11"/>
      <name val="Times New Roman"/>
      <charset val="134"/>
    </font>
  </fonts>
  <fills count="55">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indexed="49"/>
        <bgColor indexed="64"/>
      </patternFill>
    </fill>
    <fill>
      <patternFill patternType="solid">
        <fgColor indexed="22"/>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indexed="36"/>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indexed="46"/>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indexed="57"/>
        <bgColor indexed="64"/>
      </patternFill>
    </fill>
    <fill>
      <patternFill patternType="solid">
        <fgColor theme="8" tint="0.399975585192419"/>
        <bgColor indexed="64"/>
      </patternFill>
    </fill>
    <fill>
      <patternFill patternType="solid">
        <fgColor indexed="43"/>
        <bgColor indexed="64"/>
      </patternFill>
    </fill>
    <fill>
      <patternFill patternType="solid">
        <fgColor theme="9" tint="0.399975585192419"/>
        <bgColor indexed="64"/>
      </patternFill>
    </fill>
    <fill>
      <patternFill patternType="solid">
        <fgColor indexed="53"/>
        <bgColor indexed="64"/>
      </patternFill>
    </fill>
    <fill>
      <patternFill patternType="solid">
        <fgColor indexed="62"/>
        <bgColor indexed="64"/>
      </patternFill>
    </fill>
    <fill>
      <patternFill patternType="solid">
        <fgColor indexed="10"/>
        <bgColor indexed="64"/>
      </patternFill>
    </fill>
    <fill>
      <patternFill patternType="solid">
        <fgColor indexed="55"/>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9"/>
        <bgColor indexed="64"/>
      </patternFill>
    </fill>
    <fill>
      <patternFill patternType="solid">
        <fgColor indexed="30"/>
        <bgColor indexed="64"/>
      </patternFill>
    </fill>
    <fill>
      <patternFill patternType="solid">
        <fgColor indexed="44"/>
        <bgColor indexed="64"/>
      </patternFill>
    </fill>
    <fill>
      <patternFill patternType="solid">
        <fgColor indexed="11"/>
        <bgColor indexed="64"/>
      </patternFill>
    </fill>
    <fill>
      <patternFill patternType="solid">
        <fgColor indexed="27"/>
        <bgColor indexed="64"/>
      </patternFill>
    </fill>
    <fill>
      <patternFill patternType="solid">
        <fgColor indexed="31"/>
        <bgColor indexed="64"/>
      </patternFill>
    </fill>
    <fill>
      <patternFill patternType="solid">
        <fgColor indexed="51"/>
        <bgColor indexed="64"/>
      </patternFill>
    </fill>
    <fill>
      <patternFill patternType="solid">
        <fgColor indexed="26"/>
        <bgColor indexed="64"/>
      </patternFill>
    </fill>
    <fill>
      <patternFill patternType="solid">
        <fgColor indexed="52"/>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indexed="30"/>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style="thin">
        <color indexed="62"/>
      </top>
      <bottom style="double">
        <color indexed="62"/>
      </bottom>
      <diagonal/>
    </border>
  </borders>
  <cellStyleXfs count="93">
    <xf numFmtId="0" fontId="0" fillId="0" borderId="0">
      <alignment vertical="center"/>
    </xf>
    <xf numFmtId="42" fontId="13" fillId="0" borderId="0" applyFont="0" applyFill="0" applyBorder="0" applyAlignment="0" applyProtection="0">
      <alignment vertical="center"/>
    </xf>
    <xf numFmtId="0" fontId="9" fillId="9" borderId="0" applyNumberFormat="0" applyBorder="0" applyAlignment="0" applyProtection="0">
      <alignment vertical="center"/>
    </xf>
    <xf numFmtId="0" fontId="18" fillId="14" borderId="11" applyNumberFormat="0" applyAlignment="0" applyProtection="0">
      <alignment vertical="center"/>
    </xf>
    <xf numFmtId="44" fontId="13" fillId="0" borderId="0" applyFont="0" applyFill="0" applyBorder="0" applyAlignment="0" applyProtection="0">
      <alignment vertical="center"/>
    </xf>
    <xf numFmtId="0" fontId="19" fillId="16" borderId="0" applyNumberFormat="0" applyBorder="0" applyAlignment="0" applyProtection="0">
      <alignment vertical="center"/>
    </xf>
    <xf numFmtId="41" fontId="13" fillId="0" borderId="0" applyFont="0" applyFill="0" applyBorder="0" applyAlignment="0" applyProtection="0">
      <alignment vertical="center"/>
    </xf>
    <xf numFmtId="0" fontId="9" fillId="10" borderId="0" applyNumberFormat="0" applyBorder="0" applyAlignment="0" applyProtection="0">
      <alignment vertical="center"/>
    </xf>
    <xf numFmtId="0" fontId="20" fillId="17" borderId="12" applyNumberFormat="0" applyAlignment="0" applyProtection="0">
      <alignment vertical="center"/>
    </xf>
    <xf numFmtId="0" fontId="23" fillId="20" borderId="0" applyNumberFormat="0" applyBorder="0" applyAlignment="0" applyProtection="0">
      <alignment vertical="center"/>
    </xf>
    <xf numFmtId="43"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0" fillId="6" borderId="0" applyNumberFormat="0" applyBorder="0" applyAlignment="0" applyProtection="0">
      <alignment vertical="center"/>
    </xf>
    <xf numFmtId="0" fontId="16" fillId="0" borderId="0" applyNumberFormat="0" applyFill="0" applyBorder="0" applyAlignment="0" applyProtection="0">
      <alignment vertical="center"/>
    </xf>
    <xf numFmtId="9"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3" fillId="13" borderId="9" applyNumberFormat="0" applyFont="0" applyAlignment="0" applyProtection="0">
      <alignment vertical="center"/>
    </xf>
    <xf numFmtId="0" fontId="10" fillId="22"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24"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13" applyNumberFormat="0" applyFill="0" applyAlignment="0" applyProtection="0">
      <alignment vertical="center"/>
    </xf>
    <xf numFmtId="0" fontId="29" fillId="0" borderId="13" applyNumberFormat="0" applyFill="0" applyAlignment="0" applyProtection="0">
      <alignment vertical="center"/>
    </xf>
    <xf numFmtId="0" fontId="10" fillId="3" borderId="0" applyNumberFormat="0" applyBorder="0" applyAlignment="0" applyProtection="0">
      <alignment vertical="center"/>
    </xf>
    <xf numFmtId="0" fontId="17" fillId="0" borderId="10" applyNumberFormat="0" applyFill="0" applyAlignment="0" applyProtection="0">
      <alignment vertical="center"/>
    </xf>
    <xf numFmtId="0" fontId="10" fillId="26" borderId="0" applyNumberFormat="0" applyBorder="0" applyAlignment="0" applyProtection="0">
      <alignment vertical="center"/>
    </xf>
    <xf numFmtId="0" fontId="28" fillId="19" borderId="14" applyNumberFormat="0" applyAlignment="0" applyProtection="0">
      <alignment vertical="center"/>
    </xf>
    <xf numFmtId="0" fontId="21" fillId="19" borderId="11" applyNumberFormat="0" applyAlignment="0" applyProtection="0">
      <alignment vertical="center"/>
    </xf>
    <xf numFmtId="0" fontId="12" fillId="4" borderId="8" applyNumberFormat="0" applyAlignment="0" applyProtection="0">
      <alignment vertical="center"/>
    </xf>
    <xf numFmtId="0" fontId="30" fillId="28" borderId="0" applyNumberFormat="0" applyBorder="0" applyAlignment="0" applyProtection="0">
      <alignment vertical="center"/>
    </xf>
    <xf numFmtId="0" fontId="9" fillId="23" borderId="0" applyNumberFormat="0" applyBorder="0" applyAlignment="0" applyProtection="0">
      <alignment vertical="center"/>
    </xf>
    <xf numFmtId="0" fontId="10" fillId="25" borderId="0" applyNumberFormat="0" applyBorder="0" applyAlignment="0" applyProtection="0">
      <alignment vertical="center"/>
    </xf>
    <xf numFmtId="0" fontId="32" fillId="0" borderId="16" applyNumberFormat="0" applyFill="0" applyAlignment="0" applyProtection="0">
      <alignment vertical="center"/>
    </xf>
    <xf numFmtId="0" fontId="11" fillId="0" borderId="7" applyNumberFormat="0" applyFill="0" applyAlignment="0" applyProtection="0">
      <alignment vertical="center"/>
    </xf>
    <xf numFmtId="0" fontId="15" fillId="12" borderId="0" applyNumberFormat="0" applyBorder="0" applyAlignment="0" applyProtection="0">
      <alignment vertical="center"/>
    </xf>
    <xf numFmtId="0" fontId="33" fillId="31" borderId="0" applyNumberFormat="0" applyBorder="0" applyAlignment="0" applyProtection="0">
      <alignment vertical="center"/>
    </xf>
    <xf numFmtId="0" fontId="9" fillId="32" borderId="0" applyNumberFormat="0" applyBorder="0" applyAlignment="0" applyProtection="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9" fillId="18" borderId="0" applyNumberFormat="0" applyBorder="0" applyAlignment="0" applyProtection="0">
      <alignment vertical="center"/>
    </xf>
    <xf numFmtId="0" fontId="9" fillId="21" borderId="0" applyNumberFormat="0" applyBorder="0" applyAlignment="0" applyProtection="0">
      <alignment vertical="center"/>
    </xf>
    <xf numFmtId="0" fontId="34" fillId="17" borderId="17" applyNumberFormat="0" applyAlignment="0" applyProtection="0">
      <alignment vertical="center"/>
    </xf>
    <xf numFmtId="0" fontId="9" fillId="7" borderId="0" applyNumberFormat="0" applyBorder="0" applyAlignment="0" applyProtection="0">
      <alignment vertical="center"/>
    </xf>
    <xf numFmtId="0" fontId="10" fillId="27" borderId="0" applyNumberFormat="0" applyBorder="0" applyAlignment="0" applyProtection="0">
      <alignment vertical="center"/>
    </xf>
    <xf numFmtId="0" fontId="10" fillId="30" borderId="0" applyNumberFormat="0" applyBorder="0" applyAlignment="0" applyProtection="0">
      <alignment vertical="center"/>
    </xf>
    <xf numFmtId="0" fontId="9" fillId="2" borderId="0" applyNumberFormat="0" applyBorder="0" applyAlignment="0" applyProtection="0">
      <alignment vertical="center"/>
    </xf>
    <xf numFmtId="0" fontId="9" fillId="29" borderId="0" applyNumberFormat="0" applyBorder="0" applyAlignment="0" applyProtection="0">
      <alignment vertical="center"/>
    </xf>
    <xf numFmtId="0" fontId="10" fillId="33" borderId="0" applyNumberFormat="0" applyBorder="0" applyAlignment="0" applyProtection="0">
      <alignment vertical="center"/>
    </xf>
    <xf numFmtId="0" fontId="9" fillId="34" borderId="0" applyNumberFormat="0" applyBorder="0" applyAlignment="0" applyProtection="0">
      <alignment vertical="center"/>
    </xf>
    <xf numFmtId="0" fontId="19" fillId="35" borderId="0" applyNumberFormat="0" applyBorder="0" applyAlignment="0" applyProtection="0">
      <alignment vertical="center"/>
    </xf>
    <xf numFmtId="0" fontId="10" fillId="36" borderId="0" applyNumberFormat="0" applyBorder="0" applyAlignment="0" applyProtection="0">
      <alignment vertical="center"/>
    </xf>
    <xf numFmtId="0" fontId="10" fillId="5" borderId="0" applyNumberFormat="0" applyBorder="0" applyAlignment="0" applyProtection="0">
      <alignment vertical="center"/>
    </xf>
    <xf numFmtId="0" fontId="9" fillId="15" borderId="0" applyNumberFormat="0" applyBorder="0" applyAlignment="0" applyProtection="0">
      <alignment vertical="center"/>
    </xf>
    <xf numFmtId="0" fontId="35" fillId="37" borderId="0" applyNumberFormat="0" applyBorder="0" applyAlignment="0" applyProtection="0">
      <alignment vertical="center"/>
    </xf>
    <xf numFmtId="0" fontId="10" fillId="38" borderId="0" applyNumberFormat="0" applyBorder="0" applyAlignment="0" applyProtection="0">
      <alignment vertical="center"/>
    </xf>
    <xf numFmtId="0" fontId="19" fillId="39" borderId="0" applyNumberFormat="0" applyBorder="0" applyAlignment="0" applyProtection="0">
      <alignment vertical="center"/>
    </xf>
    <xf numFmtId="0" fontId="19" fillId="16" borderId="0" applyNumberFormat="0" applyBorder="0" applyAlignment="0" applyProtection="0">
      <alignment vertical="center"/>
    </xf>
    <xf numFmtId="0" fontId="19" fillId="41" borderId="0" applyNumberFormat="0" applyBorder="0" applyAlignment="0" applyProtection="0">
      <alignment vertical="center"/>
    </xf>
    <xf numFmtId="0" fontId="36" fillId="0" borderId="18" applyNumberFormat="0" applyFill="0" applyAlignment="0" applyProtection="0">
      <alignment vertical="center"/>
    </xf>
    <xf numFmtId="0" fontId="19" fillId="40" borderId="0" applyNumberFormat="0" applyBorder="0" applyAlignment="0" applyProtection="0">
      <alignment vertical="center"/>
    </xf>
    <xf numFmtId="0" fontId="37" fillId="42" borderId="19" applyNumberFormat="0" applyAlignment="0" applyProtection="0">
      <alignment vertical="center"/>
    </xf>
    <xf numFmtId="0" fontId="0" fillId="0" borderId="0"/>
    <xf numFmtId="0" fontId="38" fillId="43" borderId="12" applyNumberFormat="0" applyAlignment="0" applyProtection="0">
      <alignment vertical="center"/>
    </xf>
    <xf numFmtId="0" fontId="30" fillId="0" borderId="0">
      <alignment vertical="center"/>
    </xf>
    <xf numFmtId="0" fontId="30" fillId="28" borderId="0" applyNumberFormat="0" applyBorder="0" applyAlignment="0" applyProtection="0">
      <alignment vertical="center"/>
    </xf>
    <xf numFmtId="0" fontId="30" fillId="44" borderId="0" applyNumberFormat="0" applyBorder="0" applyAlignment="0" applyProtection="0">
      <alignment vertical="center"/>
    </xf>
    <xf numFmtId="0" fontId="19" fillId="46" borderId="0" applyNumberFormat="0" applyBorder="0" applyAlignment="0" applyProtection="0">
      <alignment vertical="center"/>
    </xf>
    <xf numFmtId="0" fontId="31" fillId="0" borderId="0" applyNumberFormat="0" applyFill="0" applyBorder="0" applyAlignment="0" applyProtection="0">
      <alignment vertical="center"/>
    </xf>
    <xf numFmtId="0" fontId="19" fillId="47" borderId="0" applyNumberFormat="0" applyBorder="0" applyAlignment="0" applyProtection="0">
      <alignment vertical="center"/>
    </xf>
    <xf numFmtId="0" fontId="39" fillId="45"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20" applyNumberFormat="0" applyFill="0" applyAlignment="0" applyProtection="0">
      <alignment vertical="center"/>
    </xf>
    <xf numFmtId="0" fontId="42" fillId="0" borderId="0" applyNumberFormat="0" applyFill="0" applyBorder="0" applyAlignment="0" applyProtection="0">
      <alignment vertical="center"/>
    </xf>
    <xf numFmtId="0" fontId="19" fillId="49" borderId="0" applyNumberFormat="0" applyBorder="0" applyAlignment="0" applyProtection="0">
      <alignment vertical="center"/>
    </xf>
    <xf numFmtId="0" fontId="30" fillId="48" borderId="0" applyNumberFormat="0" applyBorder="0" applyAlignment="0" applyProtection="0">
      <alignment vertical="center"/>
    </xf>
    <xf numFmtId="0" fontId="30" fillId="50" borderId="0" applyNumberFormat="0" applyBorder="0" applyAlignment="0" applyProtection="0">
      <alignment vertical="center"/>
    </xf>
    <xf numFmtId="0" fontId="30" fillId="51" borderId="0" applyNumberFormat="0" applyBorder="0" applyAlignment="0" applyProtection="0">
      <alignment vertical="center"/>
    </xf>
    <xf numFmtId="0" fontId="30" fillId="45" borderId="0" applyNumberFormat="0" applyBorder="0" applyAlignment="0" applyProtection="0">
      <alignment vertical="center"/>
    </xf>
    <xf numFmtId="0" fontId="30" fillId="43" borderId="0" applyNumberFormat="0" applyBorder="0" applyAlignment="0" applyProtection="0">
      <alignment vertical="center"/>
    </xf>
    <xf numFmtId="0" fontId="30" fillId="48" borderId="0" applyNumberFormat="0" applyBorder="0" applyAlignment="0" applyProtection="0">
      <alignment vertical="center"/>
    </xf>
    <xf numFmtId="0" fontId="43" fillId="44" borderId="0" applyNumberFormat="0" applyBorder="0" applyAlignment="0" applyProtection="0">
      <alignment vertical="center"/>
    </xf>
    <xf numFmtId="0" fontId="30" fillId="0" borderId="0">
      <alignment vertical="center"/>
    </xf>
    <xf numFmtId="0" fontId="30" fillId="46" borderId="0" applyNumberFormat="0" applyBorder="0" applyAlignment="0" applyProtection="0">
      <alignment vertical="center"/>
    </xf>
    <xf numFmtId="0" fontId="30" fillId="49" borderId="0" applyNumberFormat="0" applyBorder="0" applyAlignment="0" applyProtection="0">
      <alignment vertical="center"/>
    </xf>
    <xf numFmtId="0" fontId="30" fillId="52" borderId="0" applyNumberFormat="0" applyBorder="0" applyAlignment="0" applyProtection="0">
      <alignment vertical="center"/>
    </xf>
    <xf numFmtId="0" fontId="30" fillId="53" borderId="21" applyNumberFormat="0" applyFont="0" applyAlignment="0" applyProtection="0">
      <alignment vertical="center"/>
    </xf>
    <xf numFmtId="0" fontId="19" fillId="24" borderId="0" applyNumberFormat="0" applyBorder="0" applyAlignment="0" applyProtection="0">
      <alignment vertical="center"/>
    </xf>
    <xf numFmtId="0" fontId="19" fillId="54" borderId="0" applyNumberFormat="0" applyBorder="0" applyAlignment="0" applyProtection="0">
      <alignment vertical="center"/>
    </xf>
    <xf numFmtId="0" fontId="44" fillId="0" borderId="22" applyNumberFormat="0" applyFill="0" applyAlignment="0" applyProtection="0">
      <alignment vertical="center"/>
    </xf>
    <xf numFmtId="0" fontId="31" fillId="0" borderId="15" applyNumberFormat="0" applyFill="0" applyAlignment="0" applyProtection="0">
      <alignment vertical="center"/>
    </xf>
    <xf numFmtId="0" fontId="45" fillId="0" borderId="23" applyNumberFormat="0" applyFill="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left" vertical="center"/>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6"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63" applyFont="1" applyBorder="1" applyAlignment="1">
      <alignment horizontal="center"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10" fontId="7" fillId="0" borderId="1" xfId="0" applyNumberFormat="1" applyFont="1" applyBorder="1" applyAlignment="1">
      <alignment horizontal="center" vertical="center"/>
    </xf>
    <xf numFmtId="176" fontId="7"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xf>
  </cellXfs>
  <cellStyles count="93">
    <cellStyle name="常规" xfId="0" builtinId="0"/>
    <cellStyle name="货币[0]" xfId="1" builtinId="7"/>
    <cellStyle name="20% - 强调文字颜色 3" xfId="2" builtinId="38"/>
    <cellStyle name="输入" xfId="3" builtinId="20"/>
    <cellStyle name="货币" xfId="4" builtinId="4"/>
    <cellStyle name="60% - 强调文字颜色 5 2" xfId="5"/>
    <cellStyle name="千位分隔[0]" xfId="6" builtinId="6"/>
    <cellStyle name="40% - 强调文字颜色 3" xfId="7" builtinId="39"/>
    <cellStyle name="计算 2" xfId="8"/>
    <cellStyle name="差" xfId="9" builtinId="27"/>
    <cellStyle name="千位分隔" xfId="10" builtinId="3"/>
    <cellStyle name="标题 5" xfId="11"/>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强调文字颜色 4 2"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强调文字颜色 3 2" xfId="51"/>
    <cellStyle name="60% - 强调文字颜色 5" xfId="52" builtinId="48"/>
    <cellStyle name="强调文字颜色 6" xfId="53" builtinId="49"/>
    <cellStyle name="40% - 强调文字颜色 6" xfId="54" builtinId="51"/>
    <cellStyle name="适中 2" xfId="55"/>
    <cellStyle name="60% - 强调文字颜色 6" xfId="56" builtinId="52"/>
    <cellStyle name="强调文字颜色 6 2" xfId="57"/>
    <cellStyle name="强调文字颜色 5 2" xfId="58"/>
    <cellStyle name="强调文字颜色 2 2" xfId="59"/>
    <cellStyle name="链接单元格 2" xfId="60"/>
    <cellStyle name="强调文字颜色 1 2" xfId="61"/>
    <cellStyle name="检查单元格 2" xfId="62"/>
    <cellStyle name="常规 2" xfId="63"/>
    <cellStyle name="输入 2" xfId="64"/>
    <cellStyle name="常规 3" xfId="65"/>
    <cellStyle name="20% - 强调文字颜色 4 2" xfId="66"/>
    <cellStyle name="20% - 强调文字颜色 2 2" xfId="67"/>
    <cellStyle name="60% - 强调文字颜色 2 2" xfId="68"/>
    <cellStyle name="标题 4 2" xfId="69"/>
    <cellStyle name="60% - 强调文字颜色 1 2" xfId="70"/>
    <cellStyle name="好 2" xfId="71"/>
    <cellStyle name="警告文本 2" xfId="72"/>
    <cellStyle name="标题 2 2" xfId="73"/>
    <cellStyle name="解释性文本 2" xfId="74"/>
    <cellStyle name="60% - 强调文字颜色 3 2" xfId="75"/>
    <cellStyle name="40% - 强调文字颜色 5 2" xfId="76"/>
    <cellStyle name="20% - 强调文字颜色 5 2" xfId="77"/>
    <cellStyle name="20% - 强调文字颜色 1 2" xfId="78"/>
    <cellStyle name="20% - 强调文字颜色 3 2" xfId="79"/>
    <cellStyle name="20% - 强调文字颜色 6 2" xfId="80"/>
    <cellStyle name="40% - 强调文字颜色 1 2" xfId="81"/>
    <cellStyle name="差 2" xfId="82"/>
    <cellStyle name="常规 4" xfId="83"/>
    <cellStyle name="40% - 强调文字颜色 2 2" xfId="84"/>
    <cellStyle name="40% - 强调文字颜色 3 2" xfId="85"/>
    <cellStyle name="40% - 强调文字颜色 6 2" xfId="86"/>
    <cellStyle name="注释 2" xfId="87"/>
    <cellStyle name="60% - 强调文字颜色 4 2" xfId="88"/>
    <cellStyle name="60% - 强调文字颜色 6 2" xfId="89"/>
    <cellStyle name="标题 1 2" xfId="90"/>
    <cellStyle name="标题 3 2" xfId="91"/>
    <cellStyle name="汇总 2" xfId="9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view="pageBreakPreview" zoomScale="85" zoomScaleNormal="100" topLeftCell="A23" workbookViewId="0">
      <selection activeCell="N30" sqref="N30"/>
    </sheetView>
  </sheetViews>
  <sheetFormatPr defaultColWidth="8.58333333333333" defaultRowHeight="16" customHeight="1"/>
  <cols>
    <col min="1" max="1" width="3.33333333333333" style="2" customWidth="1"/>
    <col min="2" max="3" width="8" style="2" customWidth="1"/>
    <col min="4" max="4" width="23.75" style="2" customWidth="1"/>
    <col min="5" max="5" width="7.41666666666667" style="2" customWidth="1"/>
    <col min="6" max="6" width="7.44166666666667" style="2" customWidth="1"/>
    <col min="7" max="7" width="11.3333333333333" style="2" customWidth="1"/>
    <col min="8" max="8" width="5.41666666666667" style="2" customWidth="1"/>
    <col min="9" max="9" width="8.08333333333333" style="2" customWidth="1"/>
    <col min="10" max="10" width="15.5833333333333" style="2" customWidth="1"/>
    <col min="11" max="33" width="9" style="2" customWidth="1"/>
    <col min="34" max="16384" width="8.58333333333333" style="2"/>
  </cols>
  <sheetData>
    <row r="1" s="1" customFormat="1" customHeight="1" spans="1:1">
      <c r="A1" s="3"/>
    </row>
    <row r="2" s="1" customFormat="1" ht="24.75" customHeight="1" spans="1:1">
      <c r="A2" s="4" t="s">
        <v>0</v>
      </c>
    </row>
    <row r="3" s="1" customFormat="1" customHeight="1" spans="1:1">
      <c r="A3" s="5" t="s">
        <v>1</v>
      </c>
    </row>
    <row r="4" s="1" customFormat="1" customHeight="1" spans="1:10">
      <c r="A4" s="6" t="s">
        <v>2</v>
      </c>
      <c r="B4" s="7"/>
      <c r="C4" s="7"/>
      <c r="D4" s="6" t="s">
        <v>3</v>
      </c>
      <c r="E4" s="6"/>
      <c r="F4" s="6"/>
      <c r="G4" s="6"/>
      <c r="H4" s="6"/>
      <c r="I4" s="6"/>
      <c r="J4" s="6"/>
    </row>
    <row r="5" s="1" customFormat="1" customHeight="1" spans="1:10">
      <c r="A5" s="6" t="s">
        <v>4</v>
      </c>
      <c r="B5" s="7"/>
      <c r="C5" s="7"/>
      <c r="D5" s="8" t="s">
        <v>5</v>
      </c>
      <c r="E5" s="9"/>
      <c r="F5" s="10"/>
      <c r="G5" s="6" t="s">
        <v>6</v>
      </c>
      <c r="H5" s="6" t="s">
        <v>7</v>
      </c>
      <c r="I5" s="6"/>
      <c r="J5" s="6"/>
    </row>
    <row r="6" s="1" customFormat="1" customHeight="1" spans="1:10">
      <c r="A6" s="8" t="s">
        <v>8</v>
      </c>
      <c r="B6" s="11"/>
      <c r="C6" s="12"/>
      <c r="D6" s="8" t="s">
        <v>9</v>
      </c>
      <c r="E6" s="9"/>
      <c r="F6" s="10"/>
      <c r="G6" s="6" t="s">
        <v>10</v>
      </c>
      <c r="H6" s="8">
        <v>55569050</v>
      </c>
      <c r="I6" s="9"/>
      <c r="J6" s="10"/>
    </row>
    <row r="7" s="1" customFormat="1" ht="24" spans="1:10">
      <c r="A7" s="13" t="s">
        <v>11</v>
      </c>
      <c r="B7" s="14"/>
      <c r="C7" s="14"/>
      <c r="D7" s="7"/>
      <c r="E7" s="13" t="s">
        <v>12</v>
      </c>
      <c r="F7" s="13" t="s">
        <v>13</v>
      </c>
      <c r="G7" s="13" t="s">
        <v>14</v>
      </c>
      <c r="H7" s="13" t="s">
        <v>15</v>
      </c>
      <c r="I7" s="13" t="s">
        <v>16</v>
      </c>
      <c r="J7" s="6" t="s">
        <v>17</v>
      </c>
    </row>
    <row r="8" s="1" customFormat="1" ht="13" customHeight="1" spans="1:10">
      <c r="A8" s="14"/>
      <c r="B8" s="14"/>
      <c r="C8" s="14"/>
      <c r="D8" s="6" t="s">
        <v>18</v>
      </c>
      <c r="E8" s="15">
        <v>415.5</v>
      </c>
      <c r="F8" s="15">
        <v>415.5</v>
      </c>
      <c r="G8" s="15">
        <v>415.5</v>
      </c>
      <c r="H8" s="16">
        <v>10</v>
      </c>
      <c r="I8" s="34">
        <f>G8/F8</f>
        <v>1</v>
      </c>
      <c r="J8" s="15">
        <f>H8*I8</f>
        <v>10</v>
      </c>
    </row>
    <row r="9" s="1" customFormat="1" ht="13" spans="1:10">
      <c r="A9" s="14"/>
      <c r="B9" s="14"/>
      <c r="C9" s="14"/>
      <c r="D9" s="17" t="s">
        <v>19</v>
      </c>
      <c r="E9" s="15">
        <v>415.5</v>
      </c>
      <c r="F9" s="15">
        <v>415.5</v>
      </c>
      <c r="G9" s="15">
        <v>415.5</v>
      </c>
      <c r="H9" s="16" t="s">
        <v>20</v>
      </c>
      <c r="I9" s="34">
        <f>G9/F9</f>
        <v>1</v>
      </c>
      <c r="J9" s="16" t="s">
        <v>20</v>
      </c>
    </row>
    <row r="10" s="1" customFormat="1" ht="13" spans="1:10">
      <c r="A10" s="14"/>
      <c r="B10" s="14"/>
      <c r="C10" s="14"/>
      <c r="D10" s="6" t="s">
        <v>21</v>
      </c>
      <c r="E10" s="15">
        <v>0</v>
      </c>
      <c r="F10" s="15">
        <v>0</v>
      </c>
      <c r="G10" s="15">
        <v>0</v>
      </c>
      <c r="H10" s="16" t="s">
        <v>20</v>
      </c>
      <c r="I10" s="16" t="s">
        <v>20</v>
      </c>
      <c r="J10" s="16" t="s">
        <v>20</v>
      </c>
    </row>
    <row r="11" s="1" customFormat="1" ht="13" spans="1:10">
      <c r="A11" s="14"/>
      <c r="B11" s="14"/>
      <c r="C11" s="14"/>
      <c r="D11" s="17" t="s">
        <v>22</v>
      </c>
      <c r="E11" s="15">
        <v>0</v>
      </c>
      <c r="F11" s="15">
        <v>0</v>
      </c>
      <c r="G11" s="15">
        <v>0</v>
      </c>
      <c r="H11" s="16" t="s">
        <v>20</v>
      </c>
      <c r="I11" s="16" t="s">
        <v>20</v>
      </c>
      <c r="J11" s="16" t="s">
        <v>20</v>
      </c>
    </row>
    <row r="12" s="1" customFormat="1" customHeight="1" spans="1:10">
      <c r="A12" s="18" t="s">
        <v>23</v>
      </c>
      <c r="B12" s="19" t="s">
        <v>24</v>
      </c>
      <c r="C12" s="20"/>
      <c r="D12" s="20"/>
      <c r="E12" s="20"/>
      <c r="F12" s="20"/>
      <c r="G12" s="8" t="s">
        <v>25</v>
      </c>
      <c r="H12" s="11"/>
      <c r="I12" s="11"/>
      <c r="J12" s="12"/>
    </row>
    <row r="13" s="1" customFormat="1" ht="103" customHeight="1" spans="1:10">
      <c r="A13" s="21"/>
      <c r="B13" s="22" t="s">
        <v>26</v>
      </c>
      <c r="C13" s="23"/>
      <c r="D13" s="23"/>
      <c r="E13" s="23"/>
      <c r="F13" s="24"/>
      <c r="G13" s="22" t="s">
        <v>27</v>
      </c>
      <c r="H13" s="25"/>
      <c r="I13" s="25"/>
      <c r="J13" s="24"/>
    </row>
    <row r="14" s="1" customFormat="1" ht="26" spans="1:10">
      <c r="A14" s="13" t="s">
        <v>28</v>
      </c>
      <c r="B14" s="16" t="s">
        <v>29</v>
      </c>
      <c r="C14" s="16" t="s">
        <v>30</v>
      </c>
      <c r="D14" s="16" t="s">
        <v>31</v>
      </c>
      <c r="E14" s="26" t="s">
        <v>32</v>
      </c>
      <c r="F14" s="26"/>
      <c r="G14" s="26" t="s">
        <v>33</v>
      </c>
      <c r="H14" s="16" t="s">
        <v>15</v>
      </c>
      <c r="I14" s="16" t="s">
        <v>17</v>
      </c>
      <c r="J14" s="26" t="s">
        <v>34</v>
      </c>
    </row>
    <row r="15" s="1" customFormat="1" ht="67" customHeight="1" spans="1:10">
      <c r="A15" s="14"/>
      <c r="B15" s="26" t="s">
        <v>35</v>
      </c>
      <c r="C15" s="16" t="s">
        <v>36</v>
      </c>
      <c r="D15" s="27" t="s">
        <v>37</v>
      </c>
      <c r="E15" s="26" t="s">
        <v>38</v>
      </c>
      <c r="F15" s="26"/>
      <c r="G15" s="26" t="s">
        <v>39</v>
      </c>
      <c r="H15" s="26">
        <v>4</v>
      </c>
      <c r="I15" s="15">
        <v>4</v>
      </c>
      <c r="J15" s="16" t="s">
        <v>40</v>
      </c>
    </row>
    <row r="16" s="1" customFormat="1" ht="67" customHeight="1" spans="1:10">
      <c r="A16" s="14"/>
      <c r="B16" s="26"/>
      <c r="C16" s="16"/>
      <c r="D16" s="27" t="s">
        <v>41</v>
      </c>
      <c r="E16" s="26" t="s">
        <v>42</v>
      </c>
      <c r="F16" s="26"/>
      <c r="G16" s="16" t="s">
        <v>43</v>
      </c>
      <c r="H16" s="26">
        <v>4</v>
      </c>
      <c r="I16" s="15">
        <v>3.6</v>
      </c>
      <c r="J16" s="26" t="s">
        <v>44</v>
      </c>
    </row>
    <row r="17" s="1" customFormat="1" ht="57" customHeight="1" spans="1:10">
      <c r="A17" s="14"/>
      <c r="B17" s="26"/>
      <c r="C17" s="16"/>
      <c r="D17" s="27" t="s">
        <v>45</v>
      </c>
      <c r="E17" s="26" t="s">
        <v>46</v>
      </c>
      <c r="F17" s="26"/>
      <c r="G17" s="16">
        <v>0</v>
      </c>
      <c r="H17" s="26">
        <v>4</v>
      </c>
      <c r="I17" s="15">
        <v>0</v>
      </c>
      <c r="J17" s="26" t="s">
        <v>47</v>
      </c>
    </row>
    <row r="18" s="1" customFormat="1" ht="33" customHeight="1" spans="1:10">
      <c r="A18" s="14"/>
      <c r="B18" s="26"/>
      <c r="C18" s="16"/>
      <c r="D18" s="27" t="s">
        <v>48</v>
      </c>
      <c r="E18" s="26" t="s">
        <v>49</v>
      </c>
      <c r="F18" s="26"/>
      <c r="G18" s="16" t="s">
        <v>50</v>
      </c>
      <c r="H18" s="26">
        <v>4</v>
      </c>
      <c r="I18" s="15">
        <v>4</v>
      </c>
      <c r="J18" s="16" t="s">
        <v>40</v>
      </c>
    </row>
    <row r="19" s="1" customFormat="1" ht="37" customHeight="1" spans="1:10">
      <c r="A19" s="14"/>
      <c r="B19" s="26"/>
      <c r="C19" s="16" t="s">
        <v>51</v>
      </c>
      <c r="D19" s="26" t="s">
        <v>52</v>
      </c>
      <c r="E19" s="26" t="s">
        <v>53</v>
      </c>
      <c r="F19" s="26"/>
      <c r="G19" s="16" t="s">
        <v>53</v>
      </c>
      <c r="H19" s="26">
        <v>4</v>
      </c>
      <c r="I19" s="15">
        <v>4</v>
      </c>
      <c r="J19" s="16" t="s">
        <v>40</v>
      </c>
    </row>
    <row r="20" s="1" customFormat="1" ht="27" customHeight="1" spans="1:10">
      <c r="A20" s="14"/>
      <c r="B20" s="26"/>
      <c r="C20" s="16"/>
      <c r="D20" s="26" t="s">
        <v>54</v>
      </c>
      <c r="E20" s="26" t="s">
        <v>53</v>
      </c>
      <c r="F20" s="26"/>
      <c r="G20" s="16" t="s">
        <v>53</v>
      </c>
      <c r="H20" s="26">
        <v>4</v>
      </c>
      <c r="I20" s="15">
        <v>4</v>
      </c>
      <c r="J20" s="16" t="s">
        <v>40</v>
      </c>
    </row>
    <row r="21" s="1" customFormat="1" ht="42" customHeight="1" spans="1:10">
      <c r="A21" s="14"/>
      <c r="B21" s="26"/>
      <c r="C21" s="16"/>
      <c r="D21" s="26" t="s">
        <v>55</v>
      </c>
      <c r="E21" s="26" t="s">
        <v>53</v>
      </c>
      <c r="F21" s="26"/>
      <c r="G21" s="16" t="s">
        <v>56</v>
      </c>
      <c r="H21" s="26">
        <v>4</v>
      </c>
      <c r="I21" s="15">
        <v>0</v>
      </c>
      <c r="J21" s="26" t="s">
        <v>47</v>
      </c>
    </row>
    <row r="22" s="1" customFormat="1" ht="47" customHeight="1" spans="1:10">
      <c r="A22" s="14"/>
      <c r="B22" s="26"/>
      <c r="C22" s="16"/>
      <c r="D22" s="26" t="s">
        <v>57</v>
      </c>
      <c r="E22" s="26" t="s">
        <v>53</v>
      </c>
      <c r="F22" s="26"/>
      <c r="G22" s="16" t="s">
        <v>53</v>
      </c>
      <c r="H22" s="26">
        <v>4</v>
      </c>
      <c r="I22" s="15">
        <v>4</v>
      </c>
      <c r="J22" s="16" t="s">
        <v>40</v>
      </c>
    </row>
    <row r="23" s="1" customFormat="1" ht="32" customHeight="1" spans="1:10">
      <c r="A23" s="14"/>
      <c r="B23" s="26"/>
      <c r="C23" s="16" t="s">
        <v>58</v>
      </c>
      <c r="D23" s="26" t="s">
        <v>59</v>
      </c>
      <c r="E23" s="26" t="s">
        <v>60</v>
      </c>
      <c r="F23" s="26"/>
      <c r="G23" s="16" t="s">
        <v>61</v>
      </c>
      <c r="H23" s="26">
        <v>2</v>
      </c>
      <c r="I23" s="15">
        <v>2</v>
      </c>
      <c r="J23" s="16" t="s">
        <v>40</v>
      </c>
    </row>
    <row r="24" s="1" customFormat="1" ht="21" customHeight="1" spans="1:10">
      <c r="A24" s="14"/>
      <c r="B24" s="26"/>
      <c r="C24" s="16" t="s">
        <v>62</v>
      </c>
      <c r="D24" s="16" t="s">
        <v>63</v>
      </c>
      <c r="E24" s="26" t="s">
        <v>64</v>
      </c>
      <c r="F24" s="26"/>
      <c r="G24" s="26" t="s">
        <v>65</v>
      </c>
      <c r="H24" s="26">
        <v>4</v>
      </c>
      <c r="I24" s="15">
        <v>4</v>
      </c>
      <c r="J24" s="16" t="s">
        <v>40</v>
      </c>
    </row>
    <row r="25" s="1" customFormat="1" ht="21" customHeight="1" spans="1:10">
      <c r="A25" s="14"/>
      <c r="B25" s="26"/>
      <c r="C25" s="16"/>
      <c r="D25" s="16" t="s">
        <v>66</v>
      </c>
      <c r="E25" s="26" t="s">
        <v>67</v>
      </c>
      <c r="F25" s="26"/>
      <c r="G25" s="26" t="s">
        <v>68</v>
      </c>
      <c r="H25" s="26">
        <v>4</v>
      </c>
      <c r="I25" s="15">
        <v>4</v>
      </c>
      <c r="J25" s="16" t="s">
        <v>40</v>
      </c>
    </row>
    <row r="26" s="1" customFormat="1" ht="21" customHeight="1" spans="1:10">
      <c r="A26" s="14"/>
      <c r="B26" s="26"/>
      <c r="C26" s="16"/>
      <c r="D26" s="16" t="s">
        <v>69</v>
      </c>
      <c r="E26" s="26" t="s">
        <v>70</v>
      </c>
      <c r="F26" s="26"/>
      <c r="G26" s="26" t="s">
        <v>71</v>
      </c>
      <c r="H26" s="26">
        <v>4</v>
      </c>
      <c r="I26" s="15">
        <v>4</v>
      </c>
      <c r="J26" s="16" t="s">
        <v>40</v>
      </c>
    </row>
    <row r="27" s="1" customFormat="1" ht="21" customHeight="1" spans="1:10">
      <c r="A27" s="14"/>
      <c r="B27" s="26"/>
      <c r="C27" s="16"/>
      <c r="D27" s="16" t="s">
        <v>48</v>
      </c>
      <c r="E27" s="26" t="s">
        <v>72</v>
      </c>
      <c r="F27" s="26"/>
      <c r="G27" s="26" t="s">
        <v>73</v>
      </c>
      <c r="H27" s="26">
        <v>4</v>
      </c>
      <c r="I27" s="15">
        <v>4</v>
      </c>
      <c r="J27" s="16" t="s">
        <v>40</v>
      </c>
    </row>
    <row r="28" s="1" customFormat="1" ht="81" customHeight="1" spans="1:10">
      <c r="A28" s="13" t="s">
        <v>74</v>
      </c>
      <c r="B28" s="26" t="s">
        <v>75</v>
      </c>
      <c r="C28" s="26" t="s">
        <v>76</v>
      </c>
      <c r="D28" s="28" t="s">
        <v>77</v>
      </c>
      <c r="E28" s="26" t="s">
        <v>78</v>
      </c>
      <c r="F28" s="26"/>
      <c r="G28" s="16" t="s">
        <v>78</v>
      </c>
      <c r="H28" s="26">
        <v>10</v>
      </c>
      <c r="I28" s="35">
        <v>10</v>
      </c>
      <c r="J28" s="16" t="s">
        <v>40</v>
      </c>
    </row>
    <row r="29" s="1" customFormat="1" ht="66" customHeight="1" spans="1:10">
      <c r="A29" s="14"/>
      <c r="B29" s="26"/>
      <c r="C29" s="26"/>
      <c r="D29" s="28" t="s">
        <v>79</v>
      </c>
      <c r="E29" s="26" t="s">
        <v>78</v>
      </c>
      <c r="F29" s="26"/>
      <c r="G29" s="16" t="s">
        <v>78</v>
      </c>
      <c r="H29" s="26">
        <v>10</v>
      </c>
      <c r="I29" s="35">
        <v>10</v>
      </c>
      <c r="J29" s="16" t="s">
        <v>40</v>
      </c>
    </row>
    <row r="30" s="1" customFormat="1" ht="51" customHeight="1" spans="1:10">
      <c r="A30" s="14"/>
      <c r="B30" s="26"/>
      <c r="C30" s="26"/>
      <c r="D30" s="28" t="s">
        <v>80</v>
      </c>
      <c r="E30" s="26" t="s">
        <v>78</v>
      </c>
      <c r="F30" s="26"/>
      <c r="G30" s="16" t="s">
        <v>78</v>
      </c>
      <c r="H30" s="26">
        <v>7</v>
      </c>
      <c r="I30" s="35">
        <v>7</v>
      </c>
      <c r="J30" s="16" t="s">
        <v>40</v>
      </c>
    </row>
    <row r="31" s="1" customFormat="1" ht="62" customHeight="1" spans="1:10">
      <c r="A31" s="14"/>
      <c r="B31" s="26"/>
      <c r="C31" s="26"/>
      <c r="D31" s="28" t="s">
        <v>81</v>
      </c>
      <c r="E31" s="26" t="s">
        <v>78</v>
      </c>
      <c r="F31" s="26"/>
      <c r="G31" s="16" t="s">
        <v>56</v>
      </c>
      <c r="H31" s="26">
        <v>3</v>
      </c>
      <c r="I31" s="35">
        <v>0</v>
      </c>
      <c r="J31" s="26" t="s">
        <v>47</v>
      </c>
    </row>
    <row r="32" s="1" customFormat="1" ht="41" customHeight="1" spans="1:10">
      <c r="A32" s="14"/>
      <c r="B32" s="13" t="s">
        <v>82</v>
      </c>
      <c r="C32" s="13" t="s">
        <v>83</v>
      </c>
      <c r="D32" s="6" t="s">
        <v>84</v>
      </c>
      <c r="E32" s="26" t="s">
        <v>85</v>
      </c>
      <c r="F32" s="29"/>
      <c r="G32" s="16" t="s">
        <v>85</v>
      </c>
      <c r="H32" s="26">
        <v>10</v>
      </c>
      <c r="I32" s="15">
        <v>9</v>
      </c>
      <c r="J32" s="26" t="s">
        <v>86</v>
      </c>
    </row>
    <row r="33" s="1" customFormat="1" customHeight="1" spans="1:10">
      <c r="A33" s="30" t="s">
        <v>87</v>
      </c>
      <c r="B33" s="31"/>
      <c r="C33" s="31"/>
      <c r="D33" s="31"/>
      <c r="E33" s="31"/>
      <c r="F33" s="31"/>
      <c r="G33" s="32"/>
      <c r="H33" s="33">
        <v>100</v>
      </c>
      <c r="I33" s="36">
        <f>SUM(J8,I15:I32)</f>
        <v>87.6</v>
      </c>
      <c r="J33" s="16" t="s">
        <v>40</v>
      </c>
    </row>
  </sheetData>
  <mergeCells count="45">
    <mergeCell ref="A1:B1"/>
    <mergeCell ref="A2:J2"/>
    <mergeCell ref="A3:J3"/>
    <mergeCell ref="A4:C4"/>
    <mergeCell ref="D4:J4"/>
    <mergeCell ref="A5:C5"/>
    <mergeCell ref="D5:F5"/>
    <mergeCell ref="H5:J5"/>
    <mergeCell ref="A6:C6"/>
    <mergeCell ref="D6:F6"/>
    <mergeCell ref="H6:J6"/>
    <mergeCell ref="B12:F12"/>
    <mergeCell ref="G12:J12"/>
    <mergeCell ref="B13:F13"/>
    <mergeCell ref="G13:J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3:G33"/>
    <mergeCell ref="A12:A13"/>
    <mergeCell ref="A14:A27"/>
    <mergeCell ref="A28:A32"/>
    <mergeCell ref="B15:B27"/>
    <mergeCell ref="B28:B31"/>
    <mergeCell ref="C15:C18"/>
    <mergeCell ref="C19:C22"/>
    <mergeCell ref="C24:C27"/>
    <mergeCell ref="C28:C31"/>
    <mergeCell ref="A7:C11"/>
  </mergeCells>
  <printOptions horizontalCentered="1"/>
  <pageMargins left="0.39" right="0.39" top="0.59" bottom="0.59" header="0.51" footer="0.51"/>
  <pageSetup paperSize="9" scale="90"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hzj</cp:lastModifiedBy>
  <cp:revision>1</cp:revision>
  <dcterms:created xsi:type="dcterms:W3CDTF">2017-01-03T10:57:00Z</dcterms:created>
  <cp:lastPrinted>2017-01-03T14:43:00Z</cp:lastPrinted>
  <dcterms:modified xsi:type="dcterms:W3CDTF">2021-05-27T07:12:20Z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0B1D8ACB4688459480C2F9CF08741E26</vt:lpwstr>
  </property>
</Properties>
</file>