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170213资料备份\办公kr\2021年工作\个人临时性工作\8月-决算公开\网络版下载原文件\964中国共产党北京市委员会宣传部\964中国共产党北京市委员会宣传部（一级）2020年度市级部门决算草案\中国共产党北京市委员会宣传部（一级）2020年度本级绩效自评表\"/>
    </mc:Choice>
  </mc:AlternateContent>
  <bookViews>
    <workbookView xWindow="0" yWindow="0" windowWidth="18525" windowHeight="7125"/>
  </bookViews>
  <sheets>
    <sheet name="自评表1" sheetId="2" r:id="rId1"/>
    <sheet name="Sheet1" sheetId="1" r:id="rId2"/>
  </sheets>
  <definedNames>
    <definedName name="_xlnm.Print_Area" localSheetId="0">自评表1!$A$1:$J$35</definedName>
  </definedNames>
  <calcPr calcId="152511"/>
</workbook>
</file>

<file path=xl/calcChain.xml><?xml version="1.0" encoding="utf-8"?>
<calcChain xmlns="http://schemas.openxmlformats.org/spreadsheetml/2006/main">
  <c r="G11" i="2" l="1"/>
  <c r="I9" i="2"/>
  <c r="I8" i="2"/>
  <c r="J8" i="2" s="1"/>
  <c r="H34" i="2" l="1"/>
  <c r="I34" i="2"/>
</calcChain>
</file>

<file path=xl/sharedStrings.xml><?xml version="1.0" encoding="utf-8"?>
<sst xmlns="http://schemas.openxmlformats.org/spreadsheetml/2006/main" count="127" uniqueCount="85">
  <si>
    <t>项目支出绩效自评表</t>
  </si>
  <si>
    <r>
      <rPr>
        <sz val="11"/>
        <rFont val="宋体"/>
        <charset val="134"/>
      </rPr>
      <t>（</t>
    </r>
    <r>
      <rPr>
        <sz val="11"/>
        <rFont val="Times New Roman"/>
      </rPr>
      <t>2020</t>
    </r>
    <r>
      <rPr>
        <sz val="11"/>
        <rFont val="宋体"/>
        <charset val="134"/>
      </rPr>
      <t>年度）</t>
    </r>
  </si>
  <si>
    <t>项目名称</t>
  </si>
  <si>
    <t>全国文化中心建设展</t>
  </si>
  <si>
    <t>主管部门</t>
  </si>
  <si>
    <t>中国共产党北京市委员会宣传部</t>
  </si>
  <si>
    <t>实施单位</t>
  </si>
  <si>
    <t>中国共产党北京市委员会宣传部本级</t>
  </si>
  <si>
    <t>项目负责人</t>
  </si>
  <si>
    <t>欧鲲</t>
  </si>
  <si>
    <t>联系电话</t>
  </si>
  <si>
    <t>项目资金
（万元）</t>
  </si>
  <si>
    <t>年初预算数</t>
  </si>
  <si>
    <t>全年预算数</t>
  </si>
  <si>
    <t>全年执行数</t>
  </si>
  <si>
    <t>分值</t>
  </si>
  <si>
    <t>执行率</t>
  </si>
  <si>
    <t>得分</t>
  </si>
  <si>
    <t>年度资金总额:</t>
  </si>
  <si>
    <t>其中:当年财政拨款</t>
  </si>
  <si>
    <t>—</t>
  </si>
  <si>
    <t>上年结转资金</t>
  </si>
  <si>
    <t xml:space="preserve">  其他资金</t>
  </si>
  <si>
    <t>年度总体目标</t>
  </si>
  <si>
    <t>预期目标</t>
  </si>
  <si>
    <t>实际完成情况</t>
  </si>
  <si>
    <t>展览以“高标准建设全国文化中心，高质量推动文化产业发展”为主题，将北京近年来优化文化营商环境、构建文化经济政策体系、推动文化产业高质量发展、促进文化贸易市场繁荣等方面所取得的主要成绩，以及知名文化企业的创新发展、国际化交流互动作为内容策划主线，全面展示北京推进全国文化中心建设各项工作以来所取得的重大成果。</t>
  </si>
  <si>
    <t>展览以L型大屏幕、裸眼3D、媒体交互为主要特点的全国文化中心建设数字展示平台，集中展现近年来北京市深入贯彻落实习近平总书记对北京的重要讲话精神，不断加强“四个中心”建设，努力提高“四个服务”水平，将推进全国文化中心建设确立为落实首都城市战略定位、繁荣兴盛首都文化的重大举措。服贸会举办期间，“数字平台”一直保持较高关注度。多位中央领导、部委领导在展台前驻足观看并表示，“数字平台”所使用的内容和形式具有创新性，清晰地展示了北京建设全国文化中心的总体框架和最新成绩，内容丰富，方式新颖，很有视觉冲击力，体现了数字经济的魅力。北京市委市政府主要领导，各部委办局领导均亲临现场观看并给予肯定。</t>
  </si>
  <si>
    <t>绩
效
指
标</t>
  </si>
  <si>
    <t>一级指标</t>
  </si>
  <si>
    <t>二级指标</t>
  </si>
  <si>
    <t>三级指标</t>
  </si>
  <si>
    <t>年度指标值</t>
  </si>
  <si>
    <t>实际完成值</t>
  </si>
  <si>
    <t>偏差原因分析及改进措施</t>
  </si>
  <si>
    <t>产出指标
(50分)</t>
  </si>
  <si>
    <t>数量指标</t>
  </si>
  <si>
    <t>展览场地占用</t>
  </si>
  <si>
    <t>150平米</t>
  </si>
  <si>
    <t>开放天数</t>
  </si>
  <si>
    <t>6天</t>
  </si>
  <si>
    <t>邀请展商</t>
  </si>
  <si>
    <t>50家</t>
  </si>
  <si>
    <t>71家</t>
  </si>
  <si>
    <t>团体参观数</t>
  </si>
  <si>
    <t>15个</t>
  </si>
  <si>
    <t>20个</t>
  </si>
  <si>
    <t>观众人数</t>
  </si>
  <si>
    <t>5万</t>
  </si>
  <si>
    <t>10万</t>
  </si>
  <si>
    <t>年初指标设置偏低，展览效果较好，吸引观众人数超过预期</t>
  </si>
  <si>
    <t>质量指标</t>
  </si>
  <si>
    <t>正常开放率</t>
  </si>
  <si>
    <t>展位搭建规范</t>
  </si>
  <si>
    <t>展位安全保障率</t>
  </si>
  <si>
    <t>时效指标</t>
  </si>
  <si>
    <t>展览布展时间</t>
  </si>
  <si>
    <t>8月20日-8月25日</t>
  </si>
  <si>
    <t>开放时间</t>
  </si>
  <si>
    <t>9月4日-9月9日</t>
  </si>
  <si>
    <t>成本指标</t>
  </si>
  <si>
    <t>预算控制数</t>
  </si>
  <si>
    <t>成本控制在预算范围内</t>
  </si>
  <si>
    <t>实际支出189.52495万元</t>
  </si>
  <si>
    <t>效益指标
(30分)</t>
  </si>
  <si>
    <t>社会效益
指标</t>
  </si>
  <si>
    <t>促进经济贸易发展</t>
  </si>
  <si>
    <t>有所提升</t>
  </si>
  <si>
    <t>有效弘扬北京精神</t>
  </si>
  <si>
    <t>生态效益
指标</t>
  </si>
  <si>
    <t>对于文化环境影响</t>
  </si>
  <si>
    <t>对于旅游环境影响</t>
  </si>
  <si>
    <t>可持续影响
指标</t>
  </si>
  <si>
    <t>品牌知名度</t>
  </si>
  <si>
    <t>较高知名度</t>
  </si>
  <si>
    <t>媒体关注度</t>
  </si>
  <si>
    <t>满意度指标（10分）</t>
  </si>
  <si>
    <t>服务对象
满意度指标</t>
  </si>
  <si>
    <t>观众满意度</t>
  </si>
  <si>
    <t>不低于90%</t>
  </si>
  <si>
    <t>观众投诉率</t>
  </si>
  <si>
    <t>5%以下</t>
  </si>
  <si>
    <t>无投诉</t>
  </si>
  <si>
    <t>总分</t>
  </si>
  <si>
    <t>注：因此项目与第十五届北京文博会全国文化中心建设主题展项目为同一项目工作内容，指标存在一定重复。</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</si>
</sst>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_ "/>
  </numFmts>
  <fonts count="15">
    <font>
      <sz val="11"/>
      <color theme="1"/>
      <name val="宋体"/>
      <charset val="134"/>
      <scheme val="minor"/>
    </font>
    <font>
      <sz val="9"/>
      <name val="宋体"/>
      <charset val="134"/>
      <scheme val="minor"/>
    </font>
    <font>
      <sz val="10"/>
      <name val="Times New Roman"/>
    </font>
    <font>
      <b/>
      <sz val="10"/>
      <name val="宋体"/>
      <charset val="134"/>
    </font>
    <font>
      <b/>
      <sz val="10"/>
      <name val="Times New Roman"/>
    </font>
    <font>
      <sz val="14"/>
      <name val="黑体"/>
      <charset val="134"/>
    </font>
    <font>
      <sz val="14"/>
      <name val="Times New Roman"/>
    </font>
    <font>
      <sz val="11"/>
      <name val="宋体"/>
      <charset val="134"/>
    </font>
    <font>
      <sz val="11"/>
      <name val="Times New Roman"/>
    </font>
    <font>
      <sz val="10"/>
      <name val="宋体"/>
      <charset val="134"/>
    </font>
    <font>
      <sz val="10"/>
      <name val="宋体"/>
      <charset val="134"/>
      <scheme val="minor"/>
    </font>
    <font>
      <b/>
      <sz val="10"/>
      <name val="宋体"/>
      <charset val="134"/>
      <scheme val="minor"/>
    </font>
    <font>
      <sz val="10"/>
      <name val="宋体"/>
      <charset val="134"/>
    </font>
    <font>
      <sz val="12"/>
      <name val="宋体"/>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13" fillId="0" borderId="0"/>
  </cellStyleXfs>
  <cellXfs count="65">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10"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10" fillId="0" borderId="1" xfId="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2" xfId="0"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0" xfId="0" applyFont="1" applyFill="1" applyAlignment="1">
      <alignment horizontal="left" vertical="center"/>
    </xf>
    <xf numFmtId="0" fontId="2" fillId="0" borderId="0" xfId="0" applyFont="1" applyFill="1" applyAlignment="1">
      <alignment horizontal="left"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1" xfId="0" applyFont="1" applyFill="1" applyBorder="1" applyAlignment="1">
      <alignment vertical="center" wrapText="1"/>
    </xf>
    <xf numFmtId="0" fontId="10" fillId="0" borderId="6" xfId="0" applyFont="1" applyFill="1" applyBorder="1" applyAlignment="1">
      <alignment vertical="center" wrapText="1"/>
    </xf>
    <xf numFmtId="9" fontId="10"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9" fontId="10"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abSelected="1" view="pageBreakPreview" zoomScaleNormal="100" workbookViewId="0">
      <selection activeCell="J11" sqref="J11"/>
    </sheetView>
  </sheetViews>
  <sheetFormatPr defaultColWidth="9.375" defaultRowHeight="15.95" customHeight="1"/>
  <cols>
    <col min="1" max="1" width="3.625" style="2" customWidth="1"/>
    <col min="2" max="2" width="9.625" style="2" customWidth="1"/>
    <col min="3" max="3" width="11.125" style="2" customWidth="1"/>
    <col min="4" max="4" width="16" style="2" customWidth="1"/>
    <col min="5" max="5" width="10.25" style="2" customWidth="1"/>
    <col min="6" max="6" width="10.375" style="2" customWidth="1"/>
    <col min="7" max="7" width="17" style="2" customWidth="1"/>
    <col min="8" max="8" width="9.625" style="2" customWidth="1"/>
    <col min="9" max="9" width="9.875" style="2" customWidth="1"/>
    <col min="10" max="10" width="13.375" style="2" customWidth="1"/>
    <col min="11" max="32" width="9.875" style="2" customWidth="1"/>
    <col min="33" max="16384" width="9.375" style="2"/>
  </cols>
  <sheetData>
    <row r="1" spans="1:10" ht="9.75" customHeight="1">
      <c r="A1" s="59"/>
      <c r="B1" s="60"/>
    </row>
    <row r="2" spans="1:10" ht="16.5" customHeight="1">
      <c r="A2" s="61" t="s">
        <v>0</v>
      </c>
      <c r="B2" s="62"/>
      <c r="C2" s="62"/>
      <c r="D2" s="62"/>
      <c r="E2" s="62"/>
      <c r="F2" s="62"/>
      <c r="G2" s="62"/>
      <c r="H2" s="62"/>
      <c r="I2" s="62"/>
      <c r="J2" s="62"/>
    </row>
    <row r="3" spans="1:10" ht="14.25" customHeight="1">
      <c r="A3" s="63" t="s">
        <v>1</v>
      </c>
      <c r="B3" s="64"/>
      <c r="C3" s="64"/>
      <c r="D3" s="64"/>
      <c r="E3" s="64"/>
      <c r="F3" s="64"/>
      <c r="G3" s="64"/>
      <c r="H3" s="64"/>
      <c r="I3" s="64"/>
      <c r="J3" s="64"/>
    </row>
    <row r="4" spans="1:10" ht="18" customHeight="1">
      <c r="A4" s="55" t="s">
        <v>2</v>
      </c>
      <c r="B4" s="56"/>
      <c r="C4" s="56"/>
      <c r="D4" s="55" t="s">
        <v>3</v>
      </c>
      <c r="E4" s="55"/>
      <c r="F4" s="55"/>
      <c r="G4" s="55"/>
      <c r="H4" s="55"/>
      <c r="I4" s="55"/>
      <c r="J4" s="55"/>
    </row>
    <row r="5" spans="1:10" ht="18" customHeight="1">
      <c r="A5" s="55" t="s">
        <v>4</v>
      </c>
      <c r="B5" s="56"/>
      <c r="C5" s="56"/>
      <c r="D5" s="49" t="s">
        <v>5</v>
      </c>
      <c r="E5" s="50"/>
      <c r="F5" s="51"/>
      <c r="G5" s="3" t="s">
        <v>6</v>
      </c>
      <c r="H5" s="55" t="s">
        <v>7</v>
      </c>
      <c r="I5" s="55"/>
      <c r="J5" s="55"/>
    </row>
    <row r="6" spans="1:10" ht="18" customHeight="1">
      <c r="A6" s="49" t="s">
        <v>8</v>
      </c>
      <c r="B6" s="57"/>
      <c r="C6" s="58"/>
      <c r="D6" s="49" t="s">
        <v>9</v>
      </c>
      <c r="E6" s="50"/>
      <c r="F6" s="51"/>
      <c r="G6" s="3" t="s">
        <v>10</v>
      </c>
      <c r="H6" s="49">
        <v>55569125</v>
      </c>
      <c r="I6" s="50"/>
      <c r="J6" s="51"/>
    </row>
    <row r="7" spans="1:10" ht="18" customHeight="1">
      <c r="A7" s="20" t="s">
        <v>11</v>
      </c>
      <c r="B7" s="21"/>
      <c r="C7" s="21"/>
      <c r="D7" s="4"/>
      <c r="E7" s="5" t="s">
        <v>12</v>
      </c>
      <c r="F7" s="5" t="s">
        <v>13</v>
      </c>
      <c r="G7" s="5" t="s">
        <v>14</v>
      </c>
      <c r="H7" s="5" t="s">
        <v>15</v>
      </c>
      <c r="I7" s="5" t="s">
        <v>16</v>
      </c>
      <c r="J7" s="3" t="s">
        <v>17</v>
      </c>
    </row>
    <row r="8" spans="1:10" ht="18" customHeight="1">
      <c r="A8" s="21"/>
      <c r="B8" s="21"/>
      <c r="C8" s="21"/>
      <c r="D8" s="3" t="s">
        <v>18</v>
      </c>
      <c r="E8" s="9">
        <v>0</v>
      </c>
      <c r="F8" s="9">
        <v>189.52980299999999</v>
      </c>
      <c r="G8" s="9">
        <v>189.52494999999999</v>
      </c>
      <c r="H8" s="4">
        <v>10</v>
      </c>
      <c r="I8" s="10">
        <f>G8/F8</f>
        <v>0.99997439452833703</v>
      </c>
      <c r="J8" s="11">
        <f>H8*I8</f>
        <v>9.9997439452833703</v>
      </c>
    </row>
    <row r="9" spans="1:10" ht="18" customHeight="1">
      <c r="A9" s="21"/>
      <c r="B9" s="21"/>
      <c r="C9" s="21"/>
      <c r="D9" s="3" t="s">
        <v>19</v>
      </c>
      <c r="E9" s="9">
        <v>0</v>
      </c>
      <c r="F9" s="9">
        <v>189.52980299999999</v>
      </c>
      <c r="G9" s="9">
        <v>189.52494999999999</v>
      </c>
      <c r="H9" s="4" t="s">
        <v>20</v>
      </c>
      <c r="I9" s="10">
        <f>G9/F9</f>
        <v>0.99997439452833703</v>
      </c>
      <c r="J9" s="11" t="s">
        <v>20</v>
      </c>
    </row>
    <row r="10" spans="1:10" ht="18" customHeight="1">
      <c r="A10" s="21"/>
      <c r="B10" s="21"/>
      <c r="C10" s="21"/>
      <c r="D10" s="3" t="s">
        <v>21</v>
      </c>
      <c r="E10" s="9">
        <v>0</v>
      </c>
      <c r="F10" s="9">
        <v>0</v>
      </c>
      <c r="G10" s="9">
        <v>0</v>
      </c>
      <c r="H10" s="4" t="s">
        <v>20</v>
      </c>
      <c r="I10" s="10" t="s">
        <v>20</v>
      </c>
      <c r="J10" s="11" t="s">
        <v>20</v>
      </c>
    </row>
    <row r="11" spans="1:10" ht="18" customHeight="1">
      <c r="A11" s="21"/>
      <c r="B11" s="21"/>
      <c r="C11" s="21"/>
      <c r="D11" s="3" t="s">
        <v>22</v>
      </c>
      <c r="E11" s="9">
        <v>0</v>
      </c>
      <c r="F11" s="9">
        <v>0</v>
      </c>
      <c r="G11" s="9">
        <f>G8-G9</f>
        <v>0</v>
      </c>
      <c r="H11" s="4" t="s">
        <v>20</v>
      </c>
      <c r="I11" s="10" t="s">
        <v>20</v>
      </c>
      <c r="J11" s="11" t="s">
        <v>20</v>
      </c>
    </row>
    <row r="12" spans="1:10" ht="18" customHeight="1">
      <c r="A12" s="24" t="s">
        <v>23</v>
      </c>
      <c r="B12" s="46" t="s">
        <v>24</v>
      </c>
      <c r="C12" s="47"/>
      <c r="D12" s="47"/>
      <c r="E12" s="47"/>
      <c r="F12" s="48"/>
      <c r="G12" s="49" t="s">
        <v>25</v>
      </c>
      <c r="H12" s="50"/>
      <c r="I12" s="50"/>
      <c r="J12" s="51"/>
    </row>
    <row r="13" spans="1:10" ht="138.75" customHeight="1">
      <c r="A13" s="25"/>
      <c r="B13" s="52" t="s">
        <v>26</v>
      </c>
      <c r="C13" s="53"/>
      <c r="D13" s="53"/>
      <c r="E13" s="53"/>
      <c r="F13" s="54"/>
      <c r="G13" s="52" t="s">
        <v>27</v>
      </c>
      <c r="H13" s="53"/>
      <c r="I13" s="53"/>
      <c r="J13" s="54"/>
    </row>
    <row r="14" spans="1:10" s="1" customFormat="1" ht="24">
      <c r="A14" s="26" t="s">
        <v>28</v>
      </c>
      <c r="B14" s="6" t="s">
        <v>29</v>
      </c>
      <c r="C14" s="6" t="s">
        <v>30</v>
      </c>
      <c r="D14" s="6" t="s">
        <v>31</v>
      </c>
      <c r="E14" s="20" t="s">
        <v>32</v>
      </c>
      <c r="F14" s="21"/>
      <c r="G14" s="5" t="s">
        <v>33</v>
      </c>
      <c r="H14" s="3" t="s">
        <v>15</v>
      </c>
      <c r="I14" s="3" t="s">
        <v>17</v>
      </c>
      <c r="J14" s="7" t="s">
        <v>34</v>
      </c>
    </row>
    <row r="15" spans="1:10" s="1" customFormat="1" ht="24" customHeight="1">
      <c r="A15" s="27"/>
      <c r="B15" s="28" t="s">
        <v>35</v>
      </c>
      <c r="C15" s="31" t="s">
        <v>36</v>
      </c>
      <c r="D15" s="12" t="s">
        <v>37</v>
      </c>
      <c r="E15" s="26" t="s">
        <v>38</v>
      </c>
      <c r="F15" s="26"/>
      <c r="G15" s="7" t="s">
        <v>38</v>
      </c>
      <c r="H15" s="7">
        <v>5</v>
      </c>
      <c r="I15" s="13">
        <v>5</v>
      </c>
      <c r="J15" s="10" t="s">
        <v>20</v>
      </c>
    </row>
    <row r="16" spans="1:10" s="1" customFormat="1" ht="21" customHeight="1">
      <c r="A16" s="27"/>
      <c r="B16" s="29"/>
      <c r="C16" s="32"/>
      <c r="D16" s="12" t="s">
        <v>39</v>
      </c>
      <c r="E16" s="26" t="s">
        <v>40</v>
      </c>
      <c r="F16" s="26"/>
      <c r="G16" s="6" t="s">
        <v>40</v>
      </c>
      <c r="H16" s="7">
        <v>5</v>
      </c>
      <c r="I16" s="13">
        <v>5</v>
      </c>
      <c r="J16" s="10" t="s">
        <v>20</v>
      </c>
    </row>
    <row r="17" spans="1:10" s="1" customFormat="1" ht="21" customHeight="1">
      <c r="A17" s="27"/>
      <c r="B17" s="29"/>
      <c r="C17" s="32"/>
      <c r="D17" s="12" t="s">
        <v>41</v>
      </c>
      <c r="E17" s="42" t="s">
        <v>42</v>
      </c>
      <c r="F17" s="43"/>
      <c r="G17" s="6" t="s">
        <v>43</v>
      </c>
      <c r="H17" s="7">
        <v>5</v>
      </c>
      <c r="I17" s="13">
        <v>5</v>
      </c>
      <c r="J17" s="10" t="s">
        <v>20</v>
      </c>
    </row>
    <row r="18" spans="1:10" s="1" customFormat="1" ht="21" customHeight="1">
      <c r="A18" s="27"/>
      <c r="B18" s="29"/>
      <c r="C18" s="32"/>
      <c r="D18" s="12" t="s">
        <v>44</v>
      </c>
      <c r="E18" s="42" t="s">
        <v>45</v>
      </c>
      <c r="F18" s="43"/>
      <c r="G18" s="6" t="s">
        <v>46</v>
      </c>
      <c r="H18" s="7">
        <v>5</v>
      </c>
      <c r="I18" s="13">
        <v>5</v>
      </c>
      <c r="J18" s="10" t="s">
        <v>20</v>
      </c>
    </row>
    <row r="19" spans="1:10" s="1" customFormat="1" ht="56.1" customHeight="1">
      <c r="A19" s="27"/>
      <c r="B19" s="29"/>
      <c r="C19" s="33"/>
      <c r="D19" s="12" t="s">
        <v>47</v>
      </c>
      <c r="E19" s="26" t="s">
        <v>48</v>
      </c>
      <c r="F19" s="26"/>
      <c r="G19" s="6" t="s">
        <v>49</v>
      </c>
      <c r="H19" s="7">
        <v>5</v>
      </c>
      <c r="I19" s="13">
        <v>5</v>
      </c>
      <c r="J19" s="14" t="s">
        <v>50</v>
      </c>
    </row>
    <row r="20" spans="1:10" s="1" customFormat="1" ht="21" customHeight="1">
      <c r="A20" s="27"/>
      <c r="B20" s="29"/>
      <c r="C20" s="31" t="s">
        <v>51</v>
      </c>
      <c r="D20" s="7" t="s">
        <v>52</v>
      </c>
      <c r="E20" s="36">
        <v>1</v>
      </c>
      <c r="F20" s="26"/>
      <c r="G20" s="15">
        <v>1</v>
      </c>
      <c r="H20" s="7">
        <v>4</v>
      </c>
      <c r="I20" s="13">
        <v>4</v>
      </c>
      <c r="J20" s="10" t="s">
        <v>20</v>
      </c>
    </row>
    <row r="21" spans="1:10" s="1" customFormat="1" ht="21" customHeight="1">
      <c r="A21" s="27"/>
      <c r="B21" s="29"/>
      <c r="C21" s="32"/>
      <c r="D21" s="7" t="s">
        <v>53</v>
      </c>
      <c r="E21" s="44">
        <v>1</v>
      </c>
      <c r="F21" s="45"/>
      <c r="G21" s="15">
        <v>1</v>
      </c>
      <c r="H21" s="7">
        <v>4</v>
      </c>
      <c r="I21" s="13">
        <v>4</v>
      </c>
      <c r="J21" s="10" t="s">
        <v>20</v>
      </c>
    </row>
    <row r="22" spans="1:10" s="1" customFormat="1" ht="21" customHeight="1">
      <c r="A22" s="27"/>
      <c r="B22" s="29"/>
      <c r="C22" s="33"/>
      <c r="D22" s="7" t="s">
        <v>54</v>
      </c>
      <c r="E22" s="36">
        <v>1</v>
      </c>
      <c r="F22" s="26"/>
      <c r="G22" s="15">
        <v>1</v>
      </c>
      <c r="H22" s="7">
        <v>4</v>
      </c>
      <c r="I22" s="13">
        <v>4</v>
      </c>
      <c r="J22" s="10" t="s">
        <v>20</v>
      </c>
    </row>
    <row r="23" spans="1:10" s="1" customFormat="1" ht="21" customHeight="1">
      <c r="A23" s="27"/>
      <c r="B23" s="29"/>
      <c r="C23" s="31" t="s">
        <v>55</v>
      </c>
      <c r="D23" s="7" t="s">
        <v>56</v>
      </c>
      <c r="E23" s="26" t="s">
        <v>57</v>
      </c>
      <c r="F23" s="26"/>
      <c r="G23" s="6" t="s">
        <v>57</v>
      </c>
      <c r="H23" s="7">
        <v>4</v>
      </c>
      <c r="I23" s="13">
        <v>4</v>
      </c>
      <c r="J23" s="10" t="s">
        <v>20</v>
      </c>
    </row>
    <row r="24" spans="1:10" s="1" customFormat="1" ht="23.25" customHeight="1">
      <c r="A24" s="27"/>
      <c r="B24" s="29"/>
      <c r="C24" s="32"/>
      <c r="D24" s="7" t="s">
        <v>58</v>
      </c>
      <c r="E24" s="26" t="s">
        <v>59</v>
      </c>
      <c r="F24" s="26"/>
      <c r="G24" s="7" t="s">
        <v>59</v>
      </c>
      <c r="H24" s="7">
        <v>4</v>
      </c>
      <c r="I24" s="13">
        <v>4</v>
      </c>
      <c r="J24" s="10" t="s">
        <v>20</v>
      </c>
    </row>
    <row r="25" spans="1:10" s="1" customFormat="1" ht="27.95" customHeight="1">
      <c r="A25" s="27"/>
      <c r="B25" s="29"/>
      <c r="C25" s="16" t="s">
        <v>60</v>
      </c>
      <c r="D25" s="6" t="s">
        <v>61</v>
      </c>
      <c r="E25" s="40" t="s">
        <v>62</v>
      </c>
      <c r="F25" s="41"/>
      <c r="G25" s="7" t="s">
        <v>63</v>
      </c>
      <c r="H25" s="6">
        <v>5</v>
      </c>
      <c r="I25" s="8">
        <v>5</v>
      </c>
      <c r="J25" s="10" t="s">
        <v>20</v>
      </c>
    </row>
    <row r="26" spans="1:10" s="1" customFormat="1" ht="21" customHeight="1">
      <c r="A26" s="27"/>
      <c r="B26" s="28" t="s">
        <v>64</v>
      </c>
      <c r="C26" s="26" t="s">
        <v>65</v>
      </c>
      <c r="D26" s="6" t="s">
        <v>66</v>
      </c>
      <c r="E26" s="26" t="s">
        <v>67</v>
      </c>
      <c r="F26" s="26"/>
      <c r="G26" s="7" t="s">
        <v>67</v>
      </c>
      <c r="H26" s="7">
        <v>5</v>
      </c>
      <c r="I26" s="13">
        <v>5</v>
      </c>
      <c r="J26" s="10" t="s">
        <v>20</v>
      </c>
    </row>
    <row r="27" spans="1:10" s="1" customFormat="1" ht="21" customHeight="1">
      <c r="A27" s="27"/>
      <c r="B27" s="29"/>
      <c r="C27" s="34"/>
      <c r="D27" s="17" t="s">
        <v>68</v>
      </c>
      <c r="E27" s="26" t="s">
        <v>67</v>
      </c>
      <c r="F27" s="26"/>
      <c r="G27" s="7" t="s">
        <v>67</v>
      </c>
      <c r="H27" s="7">
        <v>5</v>
      </c>
      <c r="I27" s="13">
        <v>5</v>
      </c>
      <c r="J27" s="10" t="s">
        <v>20</v>
      </c>
    </row>
    <row r="28" spans="1:10" s="1" customFormat="1" ht="21" customHeight="1">
      <c r="A28" s="27"/>
      <c r="B28" s="29"/>
      <c r="C28" s="26" t="s">
        <v>69</v>
      </c>
      <c r="D28" s="6" t="s">
        <v>70</v>
      </c>
      <c r="E28" s="26" t="s">
        <v>67</v>
      </c>
      <c r="F28" s="26"/>
      <c r="G28" s="7" t="s">
        <v>67</v>
      </c>
      <c r="H28" s="7">
        <v>5</v>
      </c>
      <c r="I28" s="13">
        <v>5</v>
      </c>
      <c r="J28" s="10" t="s">
        <v>20</v>
      </c>
    </row>
    <row r="29" spans="1:10" s="1" customFormat="1" ht="21" customHeight="1">
      <c r="A29" s="27"/>
      <c r="B29" s="29"/>
      <c r="C29" s="26"/>
      <c r="D29" s="6" t="s">
        <v>71</v>
      </c>
      <c r="E29" s="42" t="s">
        <v>67</v>
      </c>
      <c r="F29" s="43"/>
      <c r="G29" s="18" t="s">
        <v>67</v>
      </c>
      <c r="H29" s="7">
        <v>5</v>
      </c>
      <c r="I29" s="13">
        <v>5</v>
      </c>
      <c r="J29" s="10" t="s">
        <v>20</v>
      </c>
    </row>
    <row r="30" spans="1:10" s="1" customFormat="1" ht="21" customHeight="1">
      <c r="A30" s="27"/>
      <c r="B30" s="29"/>
      <c r="C30" s="28" t="s">
        <v>72</v>
      </c>
      <c r="D30" s="6" t="s">
        <v>73</v>
      </c>
      <c r="E30" s="26" t="s">
        <v>74</v>
      </c>
      <c r="F30" s="26"/>
      <c r="G30" s="7" t="s">
        <v>74</v>
      </c>
      <c r="H30" s="7">
        <v>5</v>
      </c>
      <c r="I30" s="13">
        <v>5</v>
      </c>
      <c r="J30" s="10" t="s">
        <v>20</v>
      </c>
    </row>
    <row r="31" spans="1:10" s="1" customFormat="1" ht="21" customHeight="1">
      <c r="A31" s="27"/>
      <c r="B31" s="30"/>
      <c r="C31" s="35"/>
      <c r="D31" s="17" t="s">
        <v>75</v>
      </c>
      <c r="E31" s="26" t="s">
        <v>67</v>
      </c>
      <c r="F31" s="26"/>
      <c r="G31" s="7" t="s">
        <v>67</v>
      </c>
      <c r="H31" s="7">
        <v>5</v>
      </c>
      <c r="I31" s="13">
        <v>5</v>
      </c>
      <c r="J31" s="10" t="s">
        <v>20</v>
      </c>
    </row>
    <row r="32" spans="1:10" s="1" customFormat="1" ht="21" customHeight="1">
      <c r="A32" s="27"/>
      <c r="B32" s="28" t="s">
        <v>76</v>
      </c>
      <c r="C32" s="28" t="s">
        <v>77</v>
      </c>
      <c r="D32" s="6" t="s">
        <v>78</v>
      </c>
      <c r="E32" s="36" t="s">
        <v>79</v>
      </c>
      <c r="F32" s="26"/>
      <c r="G32" s="15">
        <v>0.9</v>
      </c>
      <c r="H32" s="7">
        <v>5</v>
      </c>
      <c r="I32" s="13">
        <v>5</v>
      </c>
      <c r="J32" s="10" t="s">
        <v>20</v>
      </c>
    </row>
    <row r="33" spans="1:10" s="1" customFormat="1" ht="21" customHeight="1">
      <c r="A33" s="27"/>
      <c r="B33" s="29"/>
      <c r="C33" s="29"/>
      <c r="D33" s="6" t="s">
        <v>80</v>
      </c>
      <c r="E33" s="36" t="s">
        <v>81</v>
      </c>
      <c r="F33" s="26"/>
      <c r="G33" s="15" t="s">
        <v>82</v>
      </c>
      <c r="H33" s="7">
        <v>5</v>
      </c>
      <c r="I33" s="8">
        <v>5</v>
      </c>
      <c r="J33" s="10" t="s">
        <v>20</v>
      </c>
    </row>
    <row r="34" spans="1:10" s="1" customFormat="1" ht="21" customHeight="1">
      <c r="A34" s="37" t="s">
        <v>83</v>
      </c>
      <c r="B34" s="38"/>
      <c r="C34" s="38"/>
      <c r="D34" s="38"/>
      <c r="E34" s="38"/>
      <c r="F34" s="38"/>
      <c r="G34" s="39"/>
      <c r="H34" s="19">
        <f>SUM(H15:H33)+J8</f>
        <v>99.99974394528337</v>
      </c>
      <c r="I34" s="19">
        <f>SUM(I15:I33)+J8</f>
        <v>99.99974394528337</v>
      </c>
      <c r="J34" s="10" t="s">
        <v>20</v>
      </c>
    </row>
    <row r="35" spans="1:10" ht="15.95" customHeight="1">
      <c r="A35" s="22" t="s">
        <v>84</v>
      </c>
      <c r="B35" s="23"/>
      <c r="C35" s="23"/>
      <c r="D35" s="23"/>
      <c r="E35" s="23"/>
      <c r="F35" s="23"/>
      <c r="G35" s="23"/>
      <c r="H35" s="23"/>
      <c r="I35" s="23"/>
      <c r="J35" s="23"/>
    </row>
  </sheetData>
  <mergeCells count="50">
    <mergeCell ref="A1:B1"/>
    <mergeCell ref="A2:J2"/>
    <mergeCell ref="A3:J3"/>
    <mergeCell ref="A4:C4"/>
    <mergeCell ref="D4:J4"/>
    <mergeCell ref="A5:C5"/>
    <mergeCell ref="D5:F5"/>
    <mergeCell ref="H5:J5"/>
    <mergeCell ref="A6:C6"/>
    <mergeCell ref="D6:F6"/>
    <mergeCell ref="H6:J6"/>
    <mergeCell ref="B12:F12"/>
    <mergeCell ref="G12:J12"/>
    <mergeCell ref="B13:F13"/>
    <mergeCell ref="G13:J13"/>
    <mergeCell ref="E14:F14"/>
    <mergeCell ref="E15:F15"/>
    <mergeCell ref="E16:F16"/>
    <mergeCell ref="E17:F17"/>
    <mergeCell ref="E18:F18"/>
    <mergeCell ref="E19:F19"/>
    <mergeCell ref="E20:F20"/>
    <mergeCell ref="E21:F21"/>
    <mergeCell ref="E22:F22"/>
    <mergeCell ref="E23:F23"/>
    <mergeCell ref="E24:F24"/>
    <mergeCell ref="E32:F32"/>
    <mergeCell ref="E33:F33"/>
    <mergeCell ref="A34:G34"/>
    <mergeCell ref="E25:F25"/>
    <mergeCell ref="E26:F26"/>
    <mergeCell ref="E27:F27"/>
    <mergeCell ref="E28:F28"/>
    <mergeCell ref="E29:F29"/>
    <mergeCell ref="A7:C11"/>
    <mergeCell ref="A35:J35"/>
    <mergeCell ref="A12:A13"/>
    <mergeCell ref="A14:A33"/>
    <mergeCell ref="B15:B25"/>
    <mergeCell ref="B26:B31"/>
    <mergeCell ref="B32:B33"/>
    <mergeCell ref="C15:C19"/>
    <mergeCell ref="C20:C22"/>
    <mergeCell ref="C23:C24"/>
    <mergeCell ref="C26:C27"/>
    <mergeCell ref="C28:C29"/>
    <mergeCell ref="C30:C31"/>
    <mergeCell ref="C32:C33"/>
    <mergeCell ref="E30:F30"/>
    <mergeCell ref="E31:F31"/>
  </mergeCells>
  <phoneticPr fontId="14" type="noConversion"/>
  <printOptions horizontalCentered="1"/>
  <pageMargins left="0.39" right="0.39" top="0.59" bottom="0.59" header="0.51" footer="0.51"/>
  <pageSetup paperSize="9" scale="87" fitToHeight="0"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3.5"/>
  <sheetData/>
  <phoneticPr fontId="1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自评表1</vt:lpstr>
      <vt:lpstr>Sheet1</vt:lpstr>
      <vt:lpstr>自评表1!Print_Area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dc:creator>
  <cp:lastModifiedBy>Administrator</cp:lastModifiedBy>
  <cp:lastPrinted>2021-06-08T01:40:37Z</cp:lastPrinted>
  <dcterms:created xsi:type="dcterms:W3CDTF">2021-05-26T02:55:00Z</dcterms:created>
  <dcterms:modified xsi:type="dcterms:W3CDTF">2021-08-25T03:33:33Z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89F979F41F714524A9D058620C232F0F</vt:lpwstr>
  </property>
  <property fmtid="{D5CDD505-2E9C-101B-9397-08002B2CF9AE}" pid="3" name="KSOProductBuildVer">
    <vt:lpwstr>2052-11.1.0.10495</vt:lpwstr>
  </property>
</Properties>
</file>