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70" windowHeight="7320"/>
  </bookViews>
  <sheets>
    <sheet name="项目支出绩效自评表" sheetId="1" r:id="rId1"/>
  </sheets>
  <calcPr calcId="125725"/>
</workbook>
</file>

<file path=xl/calcChain.xml><?xml version="1.0" encoding="utf-8"?>
<calcChain xmlns="http://schemas.openxmlformats.org/spreadsheetml/2006/main">
  <c r="K8" i="1"/>
  <c r="L8" s="1"/>
  <c r="K7"/>
  <c r="L7" s="1"/>
  <c r="J24" s="1"/>
</calcChain>
</file>

<file path=xl/sharedStrings.xml><?xml version="1.0" encoding="utf-8"?>
<sst xmlns="http://schemas.openxmlformats.org/spreadsheetml/2006/main" count="78" uniqueCount="73">
  <si>
    <t>附件3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</si>
  <si>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</si>
  <si>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</si>
  <si>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</si>
  <si>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</si>
  <si>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</si>
  <si>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</si>
  <si>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</si>
  <si>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</si>
  <si>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</si>
  <si>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</si>
  <si>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</si>
  <si>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</si>
  <si>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</si>
  <si>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  <phoneticPr fontId="3" type="noConversion"/>
  </si>
  <si>
    <t xml:space="preserve">     上年结转资金</t>
    <phoneticPr fontId="3" type="noConversion"/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</si>
  <si>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</si>
  <si>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</si>
  <si>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</si>
  <si>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</si>
  <si>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</si>
  <si>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</si>
  <si>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</si>
  <si>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</si>
  <si>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</si>
  <si>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</si>
  <si>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
措施</t>
  </si>
  <si>
    <t>产出指标</t>
  </si>
  <si>
    <t>数量指标</t>
  </si>
  <si>
    <t>质量指标</t>
  </si>
  <si>
    <t>时效指标</t>
  </si>
  <si>
    <t>成本指标</t>
  </si>
  <si>
    <t>效益指标</t>
  </si>
  <si>
    <t>经济效益
指标</t>
  </si>
  <si>
    <t>社会效益
指标</t>
  </si>
  <si>
    <t>生态效益
指标</t>
  </si>
  <si>
    <t>可持续影响指标</t>
  </si>
  <si>
    <t>满意度
指标</t>
  </si>
  <si>
    <t>服务对象满意度标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</si>
  <si>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</si>
  <si>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</si>
  <si>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 xml:space="preserve">  项目支出绩效自评表
（ 2020年度）</t>
    <phoneticPr fontId="3" type="noConversion"/>
  </si>
  <si>
    <t>办公楼外立面装修工程</t>
    <phoneticPr fontId="1" type="noConversion"/>
  </si>
  <si>
    <t>北京市社会福利事务管理中心</t>
    <phoneticPr fontId="1" type="noConversion"/>
  </si>
  <si>
    <t>北京市康复辅具技术中心</t>
    <phoneticPr fontId="1" type="noConversion"/>
  </si>
  <si>
    <t>甘承伟</t>
    <phoneticPr fontId="1" type="noConversion"/>
  </si>
  <si>
    <t>指标1：符合国家建筑业有关标准及我单位的基本需求。</t>
    <phoneticPr fontId="1" type="noConversion"/>
  </si>
  <si>
    <t>基本实现</t>
  </si>
  <si>
    <t xml:space="preserve">    我单位项目楼建于1988年，康复楼建于2001年。该三栋办公楼外立面因年久已风化严重，存在严重安全隐患，且不符合节能减排要求，同时影响单位整体形象。（1）消除楼体掉落水泥块或瓷砖碎块的安全隐患，保障干部职工和来我单位就诊患者的人身及财产安全。（2）外立面加装保温层，达到节能减排要求，改造入户门，保障楼房使用安全。（3）改善单位外在形象，更好地推进康复辅助器具装配服务示范基地建设。
</t>
    <phoneticPr fontId="1" type="noConversion"/>
  </si>
  <si>
    <t>满意</t>
    <phoneticPr fontId="1" type="noConversion"/>
  </si>
  <si>
    <t>指标1：房屋使用年限内</t>
    <phoneticPr fontId="1" type="noConversion"/>
  </si>
  <si>
    <t>按照施工计划完成该工程现场施工工作</t>
    <phoneticPr fontId="1" type="noConversion"/>
  </si>
  <si>
    <t>2020年5月我单位转为事业单位，纳入预算内管理，预算资金在7月才拨付至我单位，涉及到此次项目中的房产未来使用方变更，造成的装修内容变更等情况。同时，受新冠肺炎疫情等因素影响。该项目申请了预算核减，2020年度只开展了前期的招标启动工作。
2021年度将此项目的各项前期准备工作做扎实。充分与我单位上级处室进行充分的沟通和协调，强化统筹协调推进力度。协同施工方、监理方、设计方；充分调动各职能科室力量，各司其职，形成合力解决在推进项目过程中出现的问题。确保疫情常态防控措施落实到位，在党的百年华诞之际，确保施工安全稳定无问题。</t>
    <phoneticPr fontId="1" type="noConversion"/>
  </si>
  <si>
    <t>尚未开展施工，已完成的招投标工作符合政府采购相关制度</t>
    <phoneticPr fontId="1" type="noConversion"/>
  </si>
  <si>
    <t>按照政府采购招标流程开展采购招标工作</t>
    <phoneticPr fontId="1" type="noConversion"/>
  </si>
  <si>
    <t>有所提升</t>
    <phoneticPr fontId="1" type="noConversion"/>
  </si>
  <si>
    <t>项目实施完成后将有所提升</t>
    <phoneticPr fontId="1" type="noConversion"/>
  </si>
  <si>
    <t>项目实施完成后将对经济效益起到促进作用</t>
    <phoneticPr fontId="1" type="noConversion"/>
  </si>
  <si>
    <t xml:space="preserve">    2020年5月我单位转为事业单位，纳入预算内管理，预算资金在7月才拨付至我单位，涉及到此次项目中的房产未来使用方变更，造成的装修内容变更等情况。2020年度项目前期施工方、招标工作已经启动，正在完成政府采购相关流程。</t>
    <phoneticPr fontId="1" type="noConversion"/>
  </si>
  <si>
    <t>符合相关国家有关标准</t>
    <phoneticPr fontId="1" type="noConversion"/>
  </si>
  <si>
    <t xml:space="preserve">指标1：外立面一次性改造完成后，安全风险得到控制，可以节省平时在安全方面人力物力的极大投入。安全、优美、整洁的就诊环境，将吸引更多残障患者及老年人前来就诊，起到积极的宣传效应，提升单位的经济效益
</t>
    <phoneticPr fontId="1" type="noConversion"/>
  </si>
  <si>
    <t>指标1：安全环境与外在形象改善直接影响到职工工作积极性及职业归属感，可以使职工全身心地投入到生产工作中，从而提高服务效率和质量</t>
    <phoneticPr fontId="1" type="noConversion"/>
  </si>
  <si>
    <t>指标1：加装保温层有利于节能减排，节省电费等其他开支</t>
    <phoneticPr fontId="1" type="noConversion"/>
  </si>
  <si>
    <t>指标1：办公楼外立面装修工程新做外立面保温层，新做窗户，更换防盗门，雨水管等项目，共2300平方米的施工面积</t>
    <phoneticPr fontId="1" type="noConversion"/>
  </si>
  <si>
    <t>指标1：使用人员满意度</t>
    <phoneticPr fontId="1" type="noConversion"/>
  </si>
  <si>
    <t>待项目实施完成后实施</t>
    <phoneticPr fontId="1" type="noConversion"/>
  </si>
  <si>
    <t>5年以上</t>
    <phoneticPr fontId="1" type="noConversion"/>
  </si>
  <si>
    <t>已完成项目实施前期的前期政府采购招标工作</t>
    <phoneticPr fontId="1" type="noConversion"/>
  </si>
  <si>
    <t>指标1：项目年度预算总额控制</t>
    <phoneticPr fontId="1" type="noConversion"/>
  </si>
  <si>
    <t>30万元</t>
    <phoneticPr fontId="1" type="noConversion"/>
  </si>
  <si>
    <t>11.85万元</t>
    <phoneticPr fontId="1" type="noConversion"/>
  </si>
  <si>
    <t>指标1：2020年度实施项目的招标采购等工作</t>
    <phoneticPr fontId="1" type="noConversion"/>
  </si>
  <si>
    <t>按工作计划实施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</si>
</sst>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0" fontId="4" fillId="0" borderId="1" xfId="1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zoomScaleNormal="100" workbookViewId="0">
      <selection activeCell="R11" sqref="R11"/>
    </sheetView>
  </sheetViews>
  <sheetFormatPr defaultColWidth="9" defaultRowHeight="13.5"/>
  <cols>
    <col min="1" max="3" width="9" style="1"/>
    <col min="4" max="4" width="14.625" style="1" customWidth="1"/>
    <col min="5" max="5" width="15.125" style="1" customWidth="1"/>
    <col min="6" max="6" width="5.5" style="1" customWidth="1"/>
    <col min="7" max="7" width="14.5" style="1" customWidth="1"/>
    <col min="8" max="8" width="17.125" style="1" customWidth="1"/>
    <col min="9" max="9" width="6.5" style="7" customWidth="1"/>
    <col min="10" max="10" width="6.875" style="7" customWidth="1"/>
    <col min="11" max="11" width="9.875" style="1" customWidth="1"/>
    <col min="12" max="12" width="8.25" style="1" customWidth="1"/>
    <col min="13" max="16384" width="9" style="1"/>
  </cols>
  <sheetData>
    <row r="1" spans="1:12" ht="21.9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33" customHeight="1">
      <c r="A2" s="30" t="s">
        <v>41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ht="23.25" customHeight="1">
      <c r="A3" s="12" t="s">
        <v>1</v>
      </c>
      <c r="B3" s="12"/>
      <c r="C3" s="12" t="s">
        <v>42</v>
      </c>
      <c r="D3" s="12"/>
      <c r="E3" s="12"/>
      <c r="F3" s="12"/>
      <c r="G3" s="12"/>
      <c r="H3" s="12"/>
      <c r="I3" s="12"/>
      <c r="J3" s="12"/>
      <c r="K3" s="12"/>
      <c r="L3" s="12"/>
    </row>
    <row r="4" spans="1:12" ht="23.25" customHeight="1">
      <c r="A4" s="12" t="s">
        <v>2</v>
      </c>
      <c r="B4" s="12"/>
      <c r="C4" s="12" t="s">
        <v>43</v>
      </c>
      <c r="D4" s="12"/>
      <c r="E4" s="12"/>
      <c r="F4" s="12"/>
      <c r="G4" s="12"/>
      <c r="H4" s="12" t="s">
        <v>3</v>
      </c>
      <c r="I4" s="12"/>
      <c r="J4" s="12" t="s">
        <v>44</v>
      </c>
      <c r="K4" s="12"/>
      <c r="L4" s="12"/>
    </row>
    <row r="5" spans="1:12" ht="23.25" customHeight="1">
      <c r="A5" s="12" t="s">
        <v>4</v>
      </c>
      <c r="B5" s="12"/>
      <c r="C5" s="12" t="s">
        <v>45</v>
      </c>
      <c r="D5" s="12"/>
      <c r="E5" s="12"/>
      <c r="F5" s="12"/>
      <c r="G5" s="12"/>
      <c r="H5" s="12" t="s">
        <v>5</v>
      </c>
      <c r="I5" s="12"/>
      <c r="J5" s="12">
        <v>65046855</v>
      </c>
      <c r="K5" s="12"/>
      <c r="L5" s="12"/>
    </row>
    <row r="6" spans="1:12" ht="36.6" customHeight="1">
      <c r="A6" s="12" t="s">
        <v>6</v>
      </c>
      <c r="B6" s="12"/>
      <c r="C6" s="12"/>
      <c r="D6" s="12"/>
      <c r="E6" s="2" t="s">
        <v>7</v>
      </c>
      <c r="F6" s="12" t="s">
        <v>8</v>
      </c>
      <c r="G6" s="12"/>
      <c r="H6" s="12" t="s">
        <v>9</v>
      </c>
      <c r="I6" s="12"/>
      <c r="J6" s="2" t="s">
        <v>10</v>
      </c>
      <c r="K6" s="2" t="s">
        <v>11</v>
      </c>
      <c r="L6" s="2" t="s">
        <v>12</v>
      </c>
    </row>
    <row r="7" spans="1:12" ht="23.25" customHeight="1">
      <c r="A7" s="12"/>
      <c r="B7" s="12"/>
      <c r="C7" s="25" t="s">
        <v>13</v>
      </c>
      <c r="D7" s="25"/>
      <c r="E7" s="2">
        <v>222</v>
      </c>
      <c r="F7" s="12">
        <v>30</v>
      </c>
      <c r="G7" s="12"/>
      <c r="H7" s="12">
        <v>11.857073</v>
      </c>
      <c r="I7" s="12"/>
      <c r="J7" s="2">
        <v>10</v>
      </c>
      <c r="K7" s="3">
        <f>H7/F7</f>
        <v>0.39523576666666665</v>
      </c>
      <c r="L7" s="4">
        <f>J7*K7</f>
        <v>3.9523576666666664</v>
      </c>
    </row>
    <row r="8" spans="1:12" ht="23.25" customHeight="1">
      <c r="A8" s="12"/>
      <c r="B8" s="12"/>
      <c r="C8" s="12" t="s">
        <v>14</v>
      </c>
      <c r="D8" s="12"/>
      <c r="E8" s="2">
        <v>222</v>
      </c>
      <c r="F8" s="12">
        <v>30</v>
      </c>
      <c r="G8" s="12"/>
      <c r="H8" s="12">
        <v>11.857073</v>
      </c>
      <c r="I8" s="12"/>
      <c r="J8" s="2">
        <v>10</v>
      </c>
      <c r="K8" s="3">
        <f t="shared" ref="K8" si="0">H8/F8</f>
        <v>0.39523576666666665</v>
      </c>
      <c r="L8" s="4">
        <f t="shared" ref="L8" si="1">J8*K8</f>
        <v>3.9523576666666664</v>
      </c>
    </row>
    <row r="9" spans="1:12" ht="23.25" customHeight="1">
      <c r="A9" s="12"/>
      <c r="B9" s="12"/>
      <c r="C9" s="12" t="s">
        <v>15</v>
      </c>
      <c r="D9" s="12"/>
      <c r="E9" s="2"/>
      <c r="F9" s="12"/>
      <c r="G9" s="12"/>
      <c r="H9" s="12"/>
      <c r="I9" s="12"/>
      <c r="J9" s="2"/>
      <c r="K9" s="2"/>
      <c r="L9" s="2"/>
    </row>
    <row r="10" spans="1:12" ht="23.25" customHeight="1">
      <c r="A10" s="12"/>
      <c r="B10" s="12"/>
      <c r="C10" s="12" t="s">
        <v>16</v>
      </c>
      <c r="D10" s="12"/>
      <c r="E10" s="2"/>
      <c r="F10" s="12"/>
      <c r="G10" s="12"/>
      <c r="H10" s="12"/>
      <c r="I10" s="12"/>
      <c r="J10" s="2"/>
      <c r="K10" s="2"/>
      <c r="L10" s="2"/>
    </row>
    <row r="11" spans="1:12" ht="30.75" customHeight="1">
      <c r="A11" s="12" t="s">
        <v>17</v>
      </c>
      <c r="B11" s="12" t="s">
        <v>18</v>
      </c>
      <c r="C11" s="12"/>
      <c r="D11" s="12"/>
      <c r="E11" s="12"/>
      <c r="F11" s="12"/>
      <c r="G11" s="12"/>
      <c r="H11" s="12" t="s">
        <v>19</v>
      </c>
      <c r="I11" s="12"/>
      <c r="J11" s="12"/>
      <c r="K11" s="12"/>
      <c r="L11" s="12"/>
    </row>
    <row r="12" spans="1:12" ht="99.95" customHeight="1">
      <c r="A12" s="12"/>
      <c r="B12" s="26" t="s">
        <v>48</v>
      </c>
      <c r="C12" s="27"/>
      <c r="D12" s="27"/>
      <c r="E12" s="27"/>
      <c r="F12" s="27"/>
      <c r="G12" s="28"/>
      <c r="H12" s="26" t="s">
        <v>58</v>
      </c>
      <c r="I12" s="27"/>
      <c r="J12" s="27"/>
      <c r="K12" s="27"/>
      <c r="L12" s="28"/>
    </row>
    <row r="13" spans="1:12" ht="15" customHeight="1">
      <c r="A13" s="12" t="s">
        <v>20</v>
      </c>
      <c r="B13" s="12" t="s">
        <v>21</v>
      </c>
      <c r="C13" s="12" t="s">
        <v>22</v>
      </c>
      <c r="D13" s="12" t="s">
        <v>23</v>
      </c>
      <c r="E13" s="12"/>
      <c r="F13" s="12"/>
      <c r="G13" s="12" t="s">
        <v>24</v>
      </c>
      <c r="H13" s="12" t="s">
        <v>25</v>
      </c>
      <c r="I13" s="12" t="s">
        <v>10</v>
      </c>
      <c r="J13" s="12" t="s">
        <v>12</v>
      </c>
      <c r="K13" s="12" t="s">
        <v>26</v>
      </c>
      <c r="L13" s="12"/>
    </row>
    <row r="14" spans="1:12" ht="15" customHeight="1">
      <c r="A14" s="12"/>
      <c r="B14" s="12"/>
      <c r="C14" s="12"/>
      <c r="D14" s="12"/>
      <c r="E14" s="12"/>
      <c r="F14" s="12"/>
      <c r="G14" s="18"/>
      <c r="H14" s="12"/>
      <c r="I14" s="12"/>
      <c r="J14" s="12"/>
      <c r="K14" s="12"/>
      <c r="L14" s="12"/>
    </row>
    <row r="15" spans="1:12" ht="59.1" customHeight="1">
      <c r="A15" s="12"/>
      <c r="B15" s="12" t="s">
        <v>27</v>
      </c>
      <c r="C15" s="2" t="s">
        <v>28</v>
      </c>
      <c r="D15" s="11" t="s">
        <v>63</v>
      </c>
      <c r="E15" s="11"/>
      <c r="F15" s="11"/>
      <c r="G15" s="2" t="s">
        <v>51</v>
      </c>
      <c r="H15" s="2" t="s">
        <v>67</v>
      </c>
      <c r="I15" s="2">
        <v>20</v>
      </c>
      <c r="J15" s="2">
        <v>19</v>
      </c>
      <c r="K15" s="19" t="s">
        <v>52</v>
      </c>
      <c r="L15" s="20"/>
    </row>
    <row r="16" spans="1:12" ht="57.6" customHeight="1">
      <c r="A16" s="12"/>
      <c r="B16" s="12"/>
      <c r="C16" s="2" t="s">
        <v>29</v>
      </c>
      <c r="D16" s="11" t="s">
        <v>46</v>
      </c>
      <c r="E16" s="11"/>
      <c r="F16" s="11"/>
      <c r="G16" s="2" t="s">
        <v>59</v>
      </c>
      <c r="H16" s="2" t="s">
        <v>53</v>
      </c>
      <c r="I16" s="2">
        <v>10</v>
      </c>
      <c r="J16" s="2">
        <v>9</v>
      </c>
      <c r="K16" s="21"/>
      <c r="L16" s="22"/>
    </row>
    <row r="17" spans="1:12" ht="48.95" customHeight="1">
      <c r="A17" s="12"/>
      <c r="B17" s="12"/>
      <c r="C17" s="2" t="s">
        <v>30</v>
      </c>
      <c r="D17" s="11" t="s">
        <v>71</v>
      </c>
      <c r="E17" s="11"/>
      <c r="F17" s="11"/>
      <c r="G17" s="2" t="s">
        <v>72</v>
      </c>
      <c r="H17" s="2" t="s">
        <v>54</v>
      </c>
      <c r="I17" s="2">
        <v>10</v>
      </c>
      <c r="J17" s="2">
        <v>10</v>
      </c>
      <c r="K17" s="21"/>
      <c r="L17" s="22"/>
    </row>
    <row r="18" spans="1:12" ht="45" customHeight="1">
      <c r="A18" s="12"/>
      <c r="B18" s="12"/>
      <c r="C18" s="2" t="s">
        <v>31</v>
      </c>
      <c r="D18" s="11" t="s">
        <v>68</v>
      </c>
      <c r="E18" s="11"/>
      <c r="F18" s="11"/>
      <c r="G18" s="2" t="s">
        <v>69</v>
      </c>
      <c r="H18" s="2" t="s">
        <v>70</v>
      </c>
      <c r="I18" s="2">
        <v>10</v>
      </c>
      <c r="J18" s="2">
        <v>6</v>
      </c>
      <c r="K18" s="21"/>
      <c r="L18" s="22"/>
    </row>
    <row r="19" spans="1:12" ht="86.1" customHeight="1">
      <c r="A19" s="12"/>
      <c r="B19" s="12" t="s">
        <v>32</v>
      </c>
      <c r="C19" s="5" t="s">
        <v>33</v>
      </c>
      <c r="D19" s="13" t="s">
        <v>60</v>
      </c>
      <c r="E19" s="14"/>
      <c r="F19" s="15"/>
      <c r="G19" s="2" t="s">
        <v>55</v>
      </c>
      <c r="H19" s="2" t="s">
        <v>57</v>
      </c>
      <c r="I19" s="2">
        <v>5</v>
      </c>
      <c r="J19" s="2">
        <v>4</v>
      </c>
      <c r="K19" s="21"/>
      <c r="L19" s="22"/>
    </row>
    <row r="20" spans="1:12" ht="60" customHeight="1">
      <c r="A20" s="12"/>
      <c r="B20" s="12"/>
      <c r="C20" s="2" t="s">
        <v>34</v>
      </c>
      <c r="D20" s="11" t="s">
        <v>61</v>
      </c>
      <c r="E20" s="11"/>
      <c r="F20" s="11"/>
      <c r="G20" s="2" t="s">
        <v>47</v>
      </c>
      <c r="H20" s="2" t="s">
        <v>56</v>
      </c>
      <c r="I20" s="2">
        <v>15</v>
      </c>
      <c r="J20" s="2">
        <v>13</v>
      </c>
      <c r="K20" s="21"/>
      <c r="L20" s="22"/>
    </row>
    <row r="21" spans="1:12" ht="33.950000000000003" customHeight="1">
      <c r="A21" s="12"/>
      <c r="B21" s="12"/>
      <c r="C21" s="2" t="s">
        <v>35</v>
      </c>
      <c r="D21" s="11" t="s">
        <v>62</v>
      </c>
      <c r="E21" s="11"/>
      <c r="F21" s="11"/>
      <c r="G21" s="2" t="s">
        <v>47</v>
      </c>
      <c r="H21" s="2" t="s">
        <v>56</v>
      </c>
      <c r="I21" s="2">
        <v>10</v>
      </c>
      <c r="J21" s="2">
        <v>8</v>
      </c>
      <c r="K21" s="21"/>
      <c r="L21" s="22"/>
    </row>
    <row r="22" spans="1:12" ht="33.950000000000003" customHeight="1">
      <c r="A22" s="12"/>
      <c r="B22" s="12"/>
      <c r="C22" s="2" t="s">
        <v>36</v>
      </c>
      <c r="D22" s="11" t="s">
        <v>50</v>
      </c>
      <c r="E22" s="11"/>
      <c r="F22" s="11"/>
      <c r="G22" s="2" t="s">
        <v>66</v>
      </c>
      <c r="H22" s="2" t="s">
        <v>66</v>
      </c>
      <c r="I22" s="2">
        <v>10</v>
      </c>
      <c r="J22" s="2">
        <v>9</v>
      </c>
      <c r="K22" s="21"/>
      <c r="L22" s="22"/>
    </row>
    <row r="23" spans="1:12" ht="33.950000000000003" customHeight="1">
      <c r="A23" s="12"/>
      <c r="B23" s="2" t="s">
        <v>37</v>
      </c>
      <c r="C23" s="2" t="s">
        <v>38</v>
      </c>
      <c r="D23" s="11" t="s">
        <v>64</v>
      </c>
      <c r="E23" s="11"/>
      <c r="F23" s="11"/>
      <c r="G23" s="2" t="s">
        <v>49</v>
      </c>
      <c r="H23" s="2" t="s">
        <v>65</v>
      </c>
      <c r="I23" s="2">
        <v>0</v>
      </c>
      <c r="J23" s="2">
        <v>0</v>
      </c>
      <c r="K23" s="23"/>
      <c r="L23" s="24"/>
    </row>
    <row r="24" spans="1:12" ht="33.950000000000003" customHeight="1">
      <c r="A24" s="16" t="s">
        <v>39</v>
      </c>
      <c r="B24" s="16"/>
      <c r="C24" s="16"/>
      <c r="D24" s="16"/>
      <c r="E24" s="16"/>
      <c r="F24" s="16"/>
      <c r="G24" s="16"/>
      <c r="H24" s="16"/>
      <c r="I24" s="6"/>
      <c r="J24" s="8">
        <f>SUM(J15:J23)+L7</f>
        <v>81.952357666666671</v>
      </c>
      <c r="K24" s="17"/>
      <c r="L24" s="17"/>
    </row>
    <row r="25" spans="1:12" ht="114.95" customHeight="1">
      <c r="A25" s="9" t="s">
        <v>40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</row>
  </sheetData>
  <mergeCells count="57">
    <mergeCell ref="A1:L1"/>
    <mergeCell ref="A2:L2"/>
    <mergeCell ref="A3:B3"/>
    <mergeCell ref="C3:L3"/>
    <mergeCell ref="A4:B4"/>
    <mergeCell ref="C4:G4"/>
    <mergeCell ref="H4:I4"/>
    <mergeCell ref="J4:L4"/>
    <mergeCell ref="A5:B5"/>
    <mergeCell ref="C5:G5"/>
    <mergeCell ref="H5:I5"/>
    <mergeCell ref="J5:L5"/>
    <mergeCell ref="A11:A12"/>
    <mergeCell ref="B11:G11"/>
    <mergeCell ref="H11:L11"/>
    <mergeCell ref="B12:G12"/>
    <mergeCell ref="H12:L12"/>
    <mergeCell ref="H7:I7"/>
    <mergeCell ref="C8:D8"/>
    <mergeCell ref="F8:G8"/>
    <mergeCell ref="H8:I8"/>
    <mergeCell ref="C9:D9"/>
    <mergeCell ref="F9:G9"/>
    <mergeCell ref="H9:I9"/>
    <mergeCell ref="A6:B10"/>
    <mergeCell ref="C6:D6"/>
    <mergeCell ref="F6:G6"/>
    <mergeCell ref="H6:I6"/>
    <mergeCell ref="C7:D7"/>
    <mergeCell ref="F7:G7"/>
    <mergeCell ref="C10:D10"/>
    <mergeCell ref="F10:G10"/>
    <mergeCell ref="H10:I10"/>
    <mergeCell ref="K15:L23"/>
    <mergeCell ref="D18:F18"/>
    <mergeCell ref="D17:F17"/>
    <mergeCell ref="D16:F16"/>
    <mergeCell ref="I13:I14"/>
    <mergeCell ref="J13:J14"/>
    <mergeCell ref="K13:L14"/>
    <mergeCell ref="D15:F15"/>
    <mergeCell ref="A25:L25"/>
    <mergeCell ref="D23:F23"/>
    <mergeCell ref="A13:A23"/>
    <mergeCell ref="B13:B14"/>
    <mergeCell ref="B15:B18"/>
    <mergeCell ref="D20:F20"/>
    <mergeCell ref="D21:F21"/>
    <mergeCell ref="B19:B22"/>
    <mergeCell ref="D19:F19"/>
    <mergeCell ref="D22:F22"/>
    <mergeCell ref="A24:H24"/>
    <mergeCell ref="K24:L24"/>
    <mergeCell ref="C13:C14"/>
    <mergeCell ref="D13:F14"/>
    <mergeCell ref="G13:G14"/>
    <mergeCell ref="H13:H14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lenovo</cp:lastModifiedBy>
  <cp:lastPrinted>2021-05-20T04:23:08Z</cp:lastPrinted>
  <dcterms:created xsi:type="dcterms:W3CDTF">2021-03-08T07:14:05Z</dcterms:created>
  <dcterms:modified xsi:type="dcterms:W3CDTF">2021-05-20T04:27:18Z</dcterms:modified>
</cp:coreProperties>
</file>