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8" s="1"/>
</calcChain>
</file>

<file path=xl/sharedStrings.xml><?xml version="1.0" encoding="utf-8"?>
<sst xmlns="http://schemas.openxmlformats.org/spreadsheetml/2006/main" count="88" uniqueCount="73">
  <si>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</si>
  <si>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</si>
  <si>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</si>
  <si>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</si>
  <si>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</si>
  <si>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</si>
  <si>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</si>
  <si>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</si>
  <si>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</si>
  <si>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</si>
  <si>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</si>
  <si>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</si>
  <si>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</si>
  <si>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</si>
  <si>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</si>
  <si>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</si>
  <si>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</si>
  <si>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</si>
  <si>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</si>
  <si>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</si>
  <si>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</si>
  <si>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</si>
  <si>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</si>
  <si>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</si>
  <si>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</si>
  <si>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</si>
  <si>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</si>
  <si>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</si>
  <si>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</si>
  <si>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</si>
  <si>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</si>
  <si>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</si>
  <si>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</si>
  <si>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</si>
  <si>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</si>
  <si>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</si>
  <si>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</si>
  <si>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</si>
  <si>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假肢科研经费</t>
    <phoneticPr fontId="1" type="noConversion"/>
  </si>
  <si>
    <t xml:space="preserve">  项目支出绩效自评表
（2020年度）</t>
    <phoneticPr fontId="3" type="noConversion"/>
  </si>
  <si>
    <t>北京市社会福利事务管理中心</t>
    <phoneticPr fontId="1" type="noConversion"/>
  </si>
  <si>
    <t>北京市康复辅具技术中心</t>
    <phoneticPr fontId="1" type="noConversion"/>
  </si>
  <si>
    <t>佟学东</t>
    <phoneticPr fontId="1" type="noConversion"/>
  </si>
  <si>
    <t xml:space="preserve">   研发四连杆液压膝关节一款、提升关节产品的科技含量，让低保军残和民政救助的对象享受到高端产品带来的生活便利。研发假肢膝关节适配器一款，这款适配器研发成功，可使研发人员在研发过程中，通过假肢膝关节适配器试穿假肢膝关节，能更加深刻的体会关节的特点及不足，及时发现问题并有效解决问题，从而使关节一出厂就能达到很好的使用性能和稳定性。同时，通过新产品的不断研发，进一步提升民政公益性福利事业单位的社会声誉，充分彰显扶残助残的公益职能。</t>
    <phoneticPr fontId="1" type="noConversion"/>
  </si>
  <si>
    <t>我单位按照预定计划，组织研发小组，按照研发时间节点，逐步开展此项科研工作，按时完成研发任务，确保科研资金专款专用。</t>
    <phoneticPr fontId="1" type="noConversion"/>
  </si>
  <si>
    <t>指标1：完成组装四连杆液压膝关节20套</t>
    <phoneticPr fontId="1" type="noConversion"/>
  </si>
  <si>
    <t>指标2：完成组装假肢膝关节适配器5套</t>
    <phoneticPr fontId="1" type="noConversion"/>
  </si>
  <si>
    <t>指标1：通过相关检测</t>
    <phoneticPr fontId="1" type="noConversion"/>
  </si>
  <si>
    <t>指标1：1-4月完成设计制图</t>
    <phoneticPr fontId="1" type="noConversion"/>
  </si>
  <si>
    <t>指标2：5-7月完成试加工与装配</t>
    <phoneticPr fontId="1" type="noConversion"/>
  </si>
  <si>
    <t>指标3:8-9月完成修改及完善工作</t>
    <phoneticPr fontId="1" type="noConversion"/>
  </si>
  <si>
    <t>指标5:11-12月完成试生产与装配</t>
    <phoneticPr fontId="1" type="noConversion"/>
  </si>
  <si>
    <t>指标4:10月完成强度及零部件的检测</t>
    <phoneticPr fontId="1" type="noConversion"/>
  </si>
  <si>
    <t>指标1：按照研发计划采购相关研发材料，确保价廉质优</t>
    <phoneticPr fontId="1" type="noConversion"/>
  </si>
  <si>
    <t>20套</t>
    <phoneticPr fontId="1" type="noConversion"/>
  </si>
  <si>
    <t>5套</t>
    <phoneticPr fontId="1" type="noConversion"/>
  </si>
  <si>
    <t>取得检测书</t>
    <phoneticPr fontId="1" type="noConversion"/>
  </si>
  <si>
    <t>产出指标</t>
    <phoneticPr fontId="1" type="noConversion"/>
  </si>
  <si>
    <t>基本实现</t>
    <phoneticPr fontId="1" type="noConversion"/>
  </si>
  <si>
    <t>按计划推进研发工作</t>
    <phoneticPr fontId="1" type="noConversion"/>
  </si>
  <si>
    <t>已按计划完成</t>
    <phoneticPr fontId="1" type="noConversion"/>
  </si>
  <si>
    <t>相关采购进行三方比价</t>
    <phoneticPr fontId="1" type="noConversion"/>
  </si>
  <si>
    <t>已进行比价采购</t>
    <phoneticPr fontId="1" type="noConversion"/>
  </si>
  <si>
    <t>开展相关产品推广工作</t>
    <phoneticPr fontId="1" type="noConversion"/>
  </si>
  <si>
    <t>已开展</t>
    <phoneticPr fontId="1" type="noConversion"/>
  </si>
  <si>
    <t>指标1：使用人员满意度</t>
    <phoneticPr fontId="1" type="noConversion"/>
  </si>
  <si>
    <t>满意</t>
    <phoneticPr fontId="1" type="noConversion"/>
  </si>
  <si>
    <t>基本满意</t>
    <phoneticPr fontId="1" type="noConversion"/>
  </si>
  <si>
    <t>产品已经取得检测书</t>
    <phoneticPr fontId="1" type="noConversion"/>
  </si>
  <si>
    <t>指标1：向行业进行产品推广</t>
    <phoneticPr fontId="1" type="noConversion"/>
  </si>
  <si>
    <t>指标1：研发产品到相关机构进行临床试用，提升休养员生活质量，体现民政爱民工作原则</t>
    <phoneticPr fontId="1" type="noConversion"/>
  </si>
  <si>
    <t>指标1：该款产品将在行业内持续推广，推进假肢关节行业的可持续发展</t>
    <phoneticPr fontId="1" type="noConversion"/>
  </si>
  <si>
    <t>偏差原因分析及改进措施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</si>
</sst>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9" fontId="4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topLeftCell="A19" zoomScaleNormal="100" workbookViewId="0">
      <selection activeCell="F10" sqref="F10:G10"/>
    </sheetView>
  </sheetViews>
  <sheetFormatPr defaultColWidth="9" defaultRowHeight="13.5"/>
  <cols>
    <col min="1" max="2" width="9" style="2"/>
    <col min="3" max="3" width="11" style="2" customWidth="1"/>
    <col min="4" max="4" width="14.875" style="2" customWidth="1"/>
    <col min="5" max="5" width="15.125" style="2" customWidth="1"/>
    <col min="6" max="6" width="2.5" style="2" customWidth="1"/>
    <col min="7" max="7" width="18.25" style="2" customWidth="1"/>
    <col min="8" max="8" width="13.25" style="2" customWidth="1"/>
    <col min="9" max="9" width="9" style="4"/>
    <col min="10" max="10" width="6.75" style="4" customWidth="1"/>
    <col min="11" max="12" width="7.875" style="2" customWidth="1"/>
    <col min="13" max="16384" width="9" style="2"/>
  </cols>
  <sheetData>
    <row r="1" spans="1:12" ht="21.9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3" customHeight="1">
      <c r="A2" s="7" t="s">
        <v>39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3.25" customHeight="1">
      <c r="A3" s="9" t="s">
        <v>1</v>
      </c>
      <c r="B3" s="9"/>
      <c r="C3" s="9" t="s">
        <v>38</v>
      </c>
      <c r="D3" s="9"/>
      <c r="E3" s="9"/>
      <c r="F3" s="9"/>
      <c r="G3" s="9"/>
      <c r="H3" s="9"/>
      <c r="I3" s="9"/>
      <c r="J3" s="9"/>
      <c r="K3" s="9"/>
      <c r="L3" s="9"/>
    </row>
    <row r="4" spans="1:12" ht="23.25" customHeight="1">
      <c r="A4" s="9" t="s">
        <v>2</v>
      </c>
      <c r="B4" s="9"/>
      <c r="C4" s="9" t="s">
        <v>40</v>
      </c>
      <c r="D4" s="9"/>
      <c r="E4" s="9"/>
      <c r="F4" s="9"/>
      <c r="G4" s="9"/>
      <c r="H4" s="9" t="s">
        <v>3</v>
      </c>
      <c r="I4" s="9"/>
      <c r="J4" s="9" t="s">
        <v>41</v>
      </c>
      <c r="K4" s="9"/>
      <c r="L4" s="9"/>
    </row>
    <row r="5" spans="1:12" ht="23.25" customHeight="1">
      <c r="A5" s="9" t="s">
        <v>4</v>
      </c>
      <c r="B5" s="9"/>
      <c r="C5" s="9" t="s">
        <v>42</v>
      </c>
      <c r="D5" s="9"/>
      <c r="E5" s="9"/>
      <c r="F5" s="9"/>
      <c r="G5" s="9"/>
      <c r="H5" s="9" t="s">
        <v>5</v>
      </c>
      <c r="I5" s="9"/>
      <c r="J5" s="9">
        <v>65046855</v>
      </c>
      <c r="K5" s="9"/>
      <c r="L5" s="9"/>
    </row>
    <row r="6" spans="1:12" ht="33" customHeight="1">
      <c r="A6" s="9" t="s">
        <v>6</v>
      </c>
      <c r="B6" s="9"/>
      <c r="C6" s="9"/>
      <c r="D6" s="9"/>
      <c r="E6" s="1" t="s">
        <v>7</v>
      </c>
      <c r="F6" s="9" t="s">
        <v>8</v>
      </c>
      <c r="G6" s="9"/>
      <c r="H6" s="9" t="s">
        <v>9</v>
      </c>
      <c r="I6" s="9"/>
      <c r="J6" s="1" t="s">
        <v>10</v>
      </c>
      <c r="K6" s="1" t="s">
        <v>11</v>
      </c>
      <c r="L6" s="1" t="s">
        <v>12</v>
      </c>
    </row>
    <row r="7" spans="1:12" ht="23.25" customHeight="1">
      <c r="A7" s="9"/>
      <c r="B7" s="9"/>
      <c r="C7" s="13" t="s">
        <v>13</v>
      </c>
      <c r="D7" s="13"/>
      <c r="E7" s="1">
        <v>80</v>
      </c>
      <c r="F7" s="9">
        <v>80</v>
      </c>
      <c r="G7" s="9"/>
      <c r="H7" s="9">
        <v>80</v>
      </c>
      <c r="I7" s="9"/>
      <c r="J7" s="1">
        <v>10</v>
      </c>
      <c r="K7" s="5">
        <f>H7/F7</f>
        <v>1</v>
      </c>
      <c r="L7" s="1">
        <f>J7*K7</f>
        <v>10</v>
      </c>
    </row>
    <row r="8" spans="1:12" ht="23.25" customHeight="1">
      <c r="A8" s="9"/>
      <c r="B8" s="9"/>
      <c r="C8" s="9" t="s">
        <v>14</v>
      </c>
      <c r="D8" s="9"/>
      <c r="E8" s="1">
        <v>80</v>
      </c>
      <c r="F8" s="9">
        <v>80</v>
      </c>
      <c r="G8" s="9"/>
      <c r="H8" s="9">
        <v>80</v>
      </c>
      <c r="I8" s="9"/>
      <c r="J8" s="1">
        <v>10</v>
      </c>
      <c r="K8" s="5">
        <f t="shared" ref="K8" si="0">H8/F8</f>
        <v>1</v>
      </c>
      <c r="L8" s="1">
        <f t="shared" ref="L8" si="1">J8*K8</f>
        <v>10</v>
      </c>
    </row>
    <row r="9" spans="1:12" ht="23.25" customHeight="1">
      <c r="A9" s="9"/>
      <c r="B9" s="9"/>
      <c r="C9" s="9" t="s">
        <v>15</v>
      </c>
      <c r="D9" s="9"/>
      <c r="E9" s="1"/>
      <c r="F9" s="9"/>
      <c r="G9" s="9"/>
      <c r="H9" s="9"/>
      <c r="I9" s="9"/>
      <c r="J9" s="1"/>
      <c r="K9" s="1"/>
      <c r="L9" s="1"/>
    </row>
    <row r="10" spans="1:12" ht="23.25" customHeight="1">
      <c r="A10" s="9"/>
      <c r="B10" s="9"/>
      <c r="C10" s="9" t="s">
        <v>16</v>
      </c>
      <c r="D10" s="9"/>
      <c r="E10" s="1"/>
      <c r="F10" s="9"/>
      <c r="G10" s="9"/>
      <c r="H10" s="9"/>
      <c r="I10" s="9"/>
      <c r="J10" s="1"/>
      <c r="K10" s="1"/>
      <c r="L10" s="1"/>
    </row>
    <row r="11" spans="1:12" ht="30.75" customHeight="1">
      <c r="A11" s="9" t="s">
        <v>17</v>
      </c>
      <c r="B11" s="9" t="s">
        <v>18</v>
      </c>
      <c r="C11" s="9"/>
      <c r="D11" s="9"/>
      <c r="E11" s="9"/>
      <c r="F11" s="9"/>
      <c r="G11" s="9"/>
      <c r="H11" s="9" t="s">
        <v>19</v>
      </c>
      <c r="I11" s="9"/>
      <c r="J11" s="9"/>
      <c r="K11" s="9"/>
      <c r="L11" s="9"/>
    </row>
    <row r="12" spans="1:12" ht="82.5" customHeight="1">
      <c r="A12" s="9"/>
      <c r="B12" s="10" t="s">
        <v>43</v>
      </c>
      <c r="C12" s="11"/>
      <c r="D12" s="11"/>
      <c r="E12" s="11"/>
      <c r="F12" s="11"/>
      <c r="G12" s="12"/>
      <c r="H12" s="9" t="s">
        <v>44</v>
      </c>
      <c r="I12" s="9"/>
      <c r="J12" s="9"/>
      <c r="K12" s="9"/>
      <c r="L12" s="9"/>
    </row>
    <row r="13" spans="1:12" ht="15" customHeight="1">
      <c r="A13" s="9" t="s">
        <v>20</v>
      </c>
      <c r="B13" s="9" t="s">
        <v>21</v>
      </c>
      <c r="C13" s="9" t="s">
        <v>22</v>
      </c>
      <c r="D13" s="9" t="s">
        <v>23</v>
      </c>
      <c r="E13" s="9"/>
      <c r="F13" s="9"/>
      <c r="G13" s="9" t="s">
        <v>24</v>
      </c>
      <c r="H13" s="9" t="s">
        <v>25</v>
      </c>
      <c r="I13" s="9" t="s">
        <v>10</v>
      </c>
      <c r="J13" s="9" t="s">
        <v>12</v>
      </c>
      <c r="K13" s="9" t="s">
        <v>72</v>
      </c>
      <c r="L13" s="9"/>
    </row>
    <row r="14" spans="1:12" ht="15" customHeight="1">
      <c r="A14" s="9"/>
      <c r="B14" s="9"/>
      <c r="C14" s="9"/>
      <c r="D14" s="9"/>
      <c r="E14" s="9"/>
      <c r="F14" s="9"/>
      <c r="G14" s="15"/>
      <c r="H14" s="9"/>
      <c r="I14" s="9"/>
      <c r="J14" s="9"/>
      <c r="K14" s="9"/>
      <c r="L14" s="9"/>
    </row>
    <row r="15" spans="1:12" ht="30.95" customHeight="1">
      <c r="A15" s="9"/>
      <c r="B15" s="9" t="s">
        <v>57</v>
      </c>
      <c r="C15" s="9" t="s">
        <v>26</v>
      </c>
      <c r="D15" s="14" t="s">
        <v>45</v>
      </c>
      <c r="E15" s="14"/>
      <c r="F15" s="14"/>
      <c r="G15" s="1" t="s">
        <v>54</v>
      </c>
      <c r="H15" s="1" t="s">
        <v>54</v>
      </c>
      <c r="I15" s="1">
        <v>10</v>
      </c>
      <c r="J15" s="1">
        <v>10</v>
      </c>
      <c r="K15" s="9"/>
      <c r="L15" s="9"/>
    </row>
    <row r="16" spans="1:12" ht="30.95" customHeight="1">
      <c r="A16" s="9"/>
      <c r="B16" s="9"/>
      <c r="C16" s="9"/>
      <c r="D16" s="14" t="s">
        <v>46</v>
      </c>
      <c r="E16" s="14"/>
      <c r="F16" s="14"/>
      <c r="G16" s="1" t="s">
        <v>55</v>
      </c>
      <c r="H16" s="1" t="s">
        <v>55</v>
      </c>
      <c r="I16" s="1">
        <v>10</v>
      </c>
      <c r="J16" s="1">
        <v>10</v>
      </c>
      <c r="K16" s="9"/>
      <c r="L16" s="9"/>
    </row>
    <row r="17" spans="1:12" ht="30.75" customHeight="1">
      <c r="A17" s="9"/>
      <c r="B17" s="9"/>
      <c r="C17" s="1" t="s">
        <v>27</v>
      </c>
      <c r="D17" s="14" t="s">
        <v>47</v>
      </c>
      <c r="E17" s="14"/>
      <c r="F17" s="14"/>
      <c r="G17" s="1" t="s">
        <v>56</v>
      </c>
      <c r="H17" s="1" t="s">
        <v>68</v>
      </c>
      <c r="I17" s="1">
        <v>10</v>
      </c>
      <c r="J17" s="1">
        <v>10</v>
      </c>
      <c r="K17" s="9"/>
      <c r="L17" s="9"/>
    </row>
    <row r="18" spans="1:12" ht="36.950000000000003" customHeight="1">
      <c r="A18" s="9"/>
      <c r="B18" s="9"/>
      <c r="C18" s="9" t="s">
        <v>28</v>
      </c>
      <c r="D18" s="14" t="s">
        <v>48</v>
      </c>
      <c r="E18" s="14"/>
      <c r="F18" s="14"/>
      <c r="G18" s="1" t="s">
        <v>59</v>
      </c>
      <c r="H18" s="1" t="s">
        <v>60</v>
      </c>
      <c r="I18" s="1">
        <v>2</v>
      </c>
      <c r="J18" s="1">
        <v>2</v>
      </c>
      <c r="K18" s="9"/>
      <c r="L18" s="9"/>
    </row>
    <row r="19" spans="1:12" ht="36.950000000000003" customHeight="1">
      <c r="A19" s="9"/>
      <c r="B19" s="9"/>
      <c r="C19" s="9"/>
      <c r="D19" s="14" t="s">
        <v>49</v>
      </c>
      <c r="E19" s="14"/>
      <c r="F19" s="14"/>
      <c r="G19" s="1" t="s">
        <v>59</v>
      </c>
      <c r="H19" s="1" t="s">
        <v>60</v>
      </c>
      <c r="I19" s="1">
        <v>2</v>
      </c>
      <c r="J19" s="1">
        <v>2</v>
      </c>
      <c r="K19" s="9"/>
      <c r="L19" s="9"/>
    </row>
    <row r="20" spans="1:12" ht="36.950000000000003" customHeight="1">
      <c r="A20" s="9"/>
      <c r="B20" s="9"/>
      <c r="C20" s="9"/>
      <c r="D20" s="14" t="s">
        <v>50</v>
      </c>
      <c r="E20" s="14"/>
      <c r="F20" s="14"/>
      <c r="G20" s="1" t="s">
        <v>59</v>
      </c>
      <c r="H20" s="1" t="s">
        <v>60</v>
      </c>
      <c r="I20" s="1">
        <v>2</v>
      </c>
      <c r="J20" s="1">
        <v>2</v>
      </c>
      <c r="K20" s="9"/>
      <c r="L20" s="9"/>
    </row>
    <row r="21" spans="1:12" ht="36.950000000000003" customHeight="1">
      <c r="A21" s="9"/>
      <c r="B21" s="9"/>
      <c r="C21" s="9"/>
      <c r="D21" s="14" t="s">
        <v>52</v>
      </c>
      <c r="E21" s="14"/>
      <c r="F21" s="14"/>
      <c r="G21" s="1" t="s">
        <v>59</v>
      </c>
      <c r="H21" s="1" t="s">
        <v>60</v>
      </c>
      <c r="I21" s="1">
        <v>2</v>
      </c>
      <c r="J21" s="1">
        <v>2</v>
      </c>
      <c r="K21" s="9"/>
      <c r="L21" s="9"/>
    </row>
    <row r="22" spans="1:12" ht="36.950000000000003" customHeight="1">
      <c r="A22" s="9"/>
      <c r="B22" s="9"/>
      <c r="C22" s="9"/>
      <c r="D22" s="14" t="s">
        <v>51</v>
      </c>
      <c r="E22" s="14"/>
      <c r="F22" s="14"/>
      <c r="G22" s="1" t="s">
        <v>59</v>
      </c>
      <c r="H22" s="1" t="s">
        <v>60</v>
      </c>
      <c r="I22" s="1">
        <v>2</v>
      </c>
      <c r="J22" s="1">
        <v>2</v>
      </c>
      <c r="K22" s="9"/>
      <c r="L22" s="9"/>
    </row>
    <row r="23" spans="1:12" ht="39.75" customHeight="1">
      <c r="A23" s="9"/>
      <c r="B23" s="9"/>
      <c r="C23" s="1" t="s">
        <v>29</v>
      </c>
      <c r="D23" s="14" t="s">
        <v>53</v>
      </c>
      <c r="E23" s="14"/>
      <c r="F23" s="14"/>
      <c r="G23" s="1" t="s">
        <v>61</v>
      </c>
      <c r="H23" s="1" t="s">
        <v>62</v>
      </c>
      <c r="I23" s="1">
        <v>10</v>
      </c>
      <c r="J23" s="1">
        <v>10</v>
      </c>
      <c r="K23" s="9"/>
      <c r="L23" s="9"/>
    </row>
    <row r="24" spans="1:12" ht="32.25" customHeight="1">
      <c r="A24" s="9"/>
      <c r="B24" s="9" t="s">
        <v>30</v>
      </c>
      <c r="C24" s="1" t="s">
        <v>31</v>
      </c>
      <c r="D24" s="14" t="s">
        <v>69</v>
      </c>
      <c r="E24" s="14"/>
      <c r="F24" s="14"/>
      <c r="G24" s="1" t="s">
        <v>63</v>
      </c>
      <c r="H24" s="1" t="s">
        <v>64</v>
      </c>
      <c r="I24" s="1">
        <v>5</v>
      </c>
      <c r="J24" s="1">
        <v>3</v>
      </c>
      <c r="K24" s="9"/>
      <c r="L24" s="9"/>
    </row>
    <row r="25" spans="1:12" ht="45.6" customHeight="1">
      <c r="A25" s="9"/>
      <c r="B25" s="9"/>
      <c r="C25" s="1" t="s">
        <v>32</v>
      </c>
      <c r="D25" s="14" t="s">
        <v>70</v>
      </c>
      <c r="E25" s="14"/>
      <c r="F25" s="14"/>
      <c r="G25" s="1" t="s">
        <v>58</v>
      </c>
      <c r="H25" s="1" t="s">
        <v>58</v>
      </c>
      <c r="I25" s="1">
        <v>20</v>
      </c>
      <c r="J25" s="1">
        <v>18</v>
      </c>
      <c r="K25" s="9"/>
      <c r="L25" s="9"/>
    </row>
    <row r="26" spans="1:12" ht="38.450000000000003" customHeight="1">
      <c r="A26" s="9"/>
      <c r="B26" s="9"/>
      <c r="C26" s="1" t="s">
        <v>33</v>
      </c>
      <c r="D26" s="14" t="s">
        <v>71</v>
      </c>
      <c r="E26" s="14"/>
      <c r="F26" s="14"/>
      <c r="G26" s="1" t="s">
        <v>58</v>
      </c>
      <c r="H26" s="1" t="s">
        <v>58</v>
      </c>
      <c r="I26" s="1">
        <v>5</v>
      </c>
      <c r="J26" s="1">
        <v>5</v>
      </c>
      <c r="K26" s="9"/>
      <c r="L26" s="9"/>
    </row>
    <row r="27" spans="1:12" ht="33.6" customHeight="1">
      <c r="A27" s="9"/>
      <c r="B27" s="1" t="s">
        <v>34</v>
      </c>
      <c r="C27" s="1" t="s">
        <v>35</v>
      </c>
      <c r="D27" s="14" t="s">
        <v>65</v>
      </c>
      <c r="E27" s="14"/>
      <c r="F27" s="14"/>
      <c r="G27" s="1" t="s">
        <v>66</v>
      </c>
      <c r="H27" s="1" t="s">
        <v>67</v>
      </c>
      <c r="I27" s="1">
        <v>10</v>
      </c>
      <c r="J27" s="1">
        <v>9</v>
      </c>
      <c r="K27" s="9"/>
      <c r="L27" s="9"/>
    </row>
    <row r="28" spans="1:12" ht="23.25" customHeight="1">
      <c r="A28" s="16" t="s">
        <v>36</v>
      </c>
      <c r="B28" s="16"/>
      <c r="C28" s="16"/>
      <c r="D28" s="16"/>
      <c r="E28" s="16"/>
      <c r="F28" s="16"/>
      <c r="G28" s="16"/>
      <c r="H28" s="16"/>
      <c r="I28" s="3"/>
      <c r="J28" s="3">
        <f>SUM(J15:J27)+L7</f>
        <v>95</v>
      </c>
      <c r="K28" s="17"/>
      <c r="L28" s="17"/>
    </row>
    <row r="29" spans="1:12" ht="109.5" customHeight="1">
      <c r="A29" s="18" t="s">
        <v>37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</sheetData>
  <mergeCells count="75">
    <mergeCell ref="A28:H28"/>
    <mergeCell ref="K28:L28"/>
    <mergeCell ref="A29:L29"/>
    <mergeCell ref="D27:F27"/>
    <mergeCell ref="K27:L27"/>
    <mergeCell ref="A13:A27"/>
    <mergeCell ref="B13:B14"/>
    <mergeCell ref="B15:B23"/>
    <mergeCell ref="D25:F25"/>
    <mergeCell ref="K25:L25"/>
    <mergeCell ref="B24:B26"/>
    <mergeCell ref="D24:F24"/>
    <mergeCell ref="K24:L24"/>
    <mergeCell ref="D26:F26"/>
    <mergeCell ref="K26:L26"/>
    <mergeCell ref="D19:F19"/>
    <mergeCell ref="K19:L19"/>
    <mergeCell ref="D22:F22"/>
    <mergeCell ref="K22:L22"/>
    <mergeCell ref="D23:F23"/>
    <mergeCell ref="K23:L23"/>
    <mergeCell ref="D20:F20"/>
    <mergeCell ref="K20:L20"/>
    <mergeCell ref="D21:F21"/>
    <mergeCell ref="K21:L21"/>
    <mergeCell ref="C13:C14"/>
    <mergeCell ref="D13:F14"/>
    <mergeCell ref="G13:G14"/>
    <mergeCell ref="H13:H14"/>
    <mergeCell ref="K18:L18"/>
    <mergeCell ref="C18:C22"/>
    <mergeCell ref="D18:F18"/>
    <mergeCell ref="C15:C16"/>
    <mergeCell ref="D15:F15"/>
    <mergeCell ref="K15:L15"/>
    <mergeCell ref="D16:F16"/>
    <mergeCell ref="K16:L16"/>
    <mergeCell ref="D17:F17"/>
    <mergeCell ref="K17:L17"/>
    <mergeCell ref="I13:I14"/>
    <mergeCell ref="J13:J14"/>
    <mergeCell ref="K13:L14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A5:B5"/>
    <mergeCell ref="C5:G5"/>
    <mergeCell ref="H5:I5"/>
    <mergeCell ref="J5:L5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1:L1"/>
    <mergeCell ref="A2:L2"/>
    <mergeCell ref="A3:B3"/>
    <mergeCell ref="C3:L3"/>
    <mergeCell ref="A4:B4"/>
    <mergeCell ref="C4:G4"/>
    <mergeCell ref="H4:I4"/>
    <mergeCell ref="J4:L4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lenovo</cp:lastModifiedBy>
  <cp:lastPrinted>2021-05-19T05:58:55Z</cp:lastPrinted>
  <dcterms:created xsi:type="dcterms:W3CDTF">2021-03-08T07:14:05Z</dcterms:created>
  <dcterms:modified xsi:type="dcterms:W3CDTF">2021-05-19T05:58:58Z</dcterms:modified>
</cp:coreProperties>
</file>