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20" windowHeight="11020"/>
  </bookViews>
  <sheets>
    <sheet name="项目支出绩效自评表" sheetId="1" r:id="rId1"/>
  </sheets>
  <calcPr calcId="125725"/>
</workbook>
</file>

<file path=xl/calcChain.xml><?xml version="1.0" encoding="utf-8"?>
<calcChain xmlns="http://schemas.openxmlformats.org/spreadsheetml/2006/main">
  <c r="L8" i="1"/>
  <c r="K8"/>
  <c r="K7"/>
  <c r="L7" s="1"/>
  <c r="J26" s="1"/>
</calcChain>
</file>

<file path=xl/sharedStrings.xml><?xml version="1.0" encoding="utf-8"?>
<sst xmlns="http://schemas.openxmlformats.org/spreadsheetml/2006/main" count="82" uniqueCount="70">
  <si>
    <t>附件3</t>
  </si>
  <si>
    <t xml:space="preserve">  项目支出绩效自评表
（2020年度）</t>
  </si>
  <si>
    <t>项目名称</t>
  </si>
  <si>
    <t>直属福利企业下岗残疾职工基本生活补助费</t>
  </si>
  <si>
    <t>主管部门</t>
  </si>
  <si>
    <t>北京市社会福利事务管理中心</t>
  </si>
  <si>
    <t>实施单位</t>
  </si>
  <si>
    <t>北京市民政工业总公司</t>
  </si>
  <si>
    <t>项目负责人</t>
  </si>
  <si>
    <t>芮小芳</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</si>
  <si>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</si>
  <si>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</si>
  <si>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</si>
  <si>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</si>
  <si>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</si>
  <si>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</si>
  <si>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</si>
  <si>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</si>
  <si>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</si>
  <si>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</si>
  <si>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</si>
  <si>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</si>
  <si>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</si>
  <si>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</si>
  <si>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</si>
  <si>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目标1：按时完成61位盲人和483名其他残疾人共计544位残疾职工的基本生活费发放，发放标准为：盲人1849.51元/月，其他残疾人1646.7元/月。目标2：通过按时按标准发放生活费，保障下岗残疾职工基本生活，维护福利企业和谐稳定 。</t>
  </si>
  <si>
    <t>本年度已按照既定支出进度完成了对所属企业残疾职工的基本生活费发放，保障了下岗残疾职工基本生活，维护了福利企业的和谐稳定 。</t>
  </si>
  <si>
    <t>绩
效
指
标</t>
  </si>
  <si>
    <t>一级指标</t>
  </si>
  <si>
    <t>二级指标</t>
  </si>
  <si>
    <t>三级指标</t>
  </si>
  <si>
    <t>年度
指标值</t>
  </si>
  <si>
    <t>实际
完成值</t>
  </si>
  <si>
    <t>产出指标</t>
  </si>
  <si>
    <t>数量指标</t>
  </si>
  <si>
    <t>指标1：盲人</t>
  </si>
  <si>
    <t>人员自然减员</t>
  </si>
  <si>
    <t>指标2：其他残疾人</t>
  </si>
  <si>
    <t>质量指标</t>
  </si>
  <si>
    <t>1849.51元/月</t>
  </si>
  <si>
    <t>1646.7元/月</t>
  </si>
  <si>
    <t>时效指标</t>
  </si>
  <si>
    <t>指标1：申请月困难补助资金单位</t>
  </si>
  <si>
    <t>按月拨付</t>
  </si>
  <si>
    <t>指标2：其他单位</t>
  </si>
  <si>
    <t>按季拨付</t>
  </si>
  <si>
    <t>成本指标</t>
  </si>
  <si>
    <t>效益指标</t>
  </si>
  <si>
    <t>可持续影响指标</t>
  </si>
  <si>
    <t>保持首都社会安定团结和谐稳定，体现首都社会文明进步及国家对弱势群体的关爱与帮助</t>
  </si>
  <si>
    <t>满意度
指标</t>
  </si>
  <si>
    <t>服务对象满意度标</t>
  </si>
  <si>
    <t>指标1：困难职工</t>
  </si>
  <si>
    <t>受助群体较满意，无突发事件和工资无法发放的上访事件</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</si>
  <si>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</si>
  <si>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</si>
  <si>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61人</t>
    <phoneticPr fontId="6" type="noConversion"/>
  </si>
  <si>
    <t>483人</t>
    <phoneticPr fontId="6" type="noConversion"/>
  </si>
  <si>
    <t>58人</t>
    <phoneticPr fontId="6" type="noConversion"/>
  </si>
  <si>
    <t>473人</t>
    <phoneticPr fontId="6" type="noConversion"/>
  </si>
  <si>
    <t>指标1：盲人补助标准</t>
    <phoneticPr fontId="6" type="noConversion"/>
  </si>
  <si>
    <t>指标2：其他残疾人补助标准</t>
    <phoneticPr fontId="6" type="noConversion"/>
  </si>
  <si>
    <t>保持首都社会安定团结和谐稳定，体现首都社会文明进步及国家对弱势群体的关爱与帮助</t>
    <phoneticPr fontId="6" type="noConversion"/>
  </si>
  <si>
    <t>指标1：保持首都社会安定团结和谐稳定，体现首都社会文明进步及国家对弱势群体的关爱与帮助</t>
    <phoneticPr fontId="6" type="noConversion"/>
  </si>
  <si>
    <t>受助群体较满意，无突发事件和工资无法发放的上访事件</t>
    <phoneticPr fontId="6" type="noConversion"/>
  </si>
  <si>
    <t>指标1：通过该项资金，下岗残疾职工基本生活费能按时发放，基本生活得到了保障。也在一定程度上缓解了总公司所属企业及总公司本级的资金压力</t>
    <phoneticPr fontId="6" type="noConversion"/>
  </si>
  <si>
    <t>维护了福利企业的和谐稳定及首都社会和谐稳定</t>
    <phoneticPr fontId="6" type="noConversion"/>
  </si>
  <si>
    <t>社会效益
指标</t>
    <phoneticPr fontId="6" type="noConversion"/>
  </si>
  <si>
    <t>基本达到预期指标，有效缓解了总公司所属企业及总公司本级的资金压力，维护了福利企业的和谐稳定及首都社会和谐稳定。</t>
    <phoneticPr fontId="6" type="noConversion"/>
  </si>
  <si>
    <t>偏差原因分析及改进措施</t>
    <phoneticPr fontId="6" type="noConversion"/>
  </si>
</sst>
</file>

<file path=xl/styles.xml><?xml version="1.0" encoding="utf-8"?>
<styleSheet xmlns="http://schemas.openxmlformats.org/spreadsheetml/2006/main">
  <numFmts count="1">
    <numFmt numFmtId="182" formatCode="0.00_ "/>
  </numFmts>
  <fonts count="7">
    <font>
      <sz val="11"/>
      <color theme="1"/>
      <name val="宋体"/>
      <charset val="134"/>
      <scheme val="minor"/>
    </font>
    <font>
      <sz val="12"/>
      <color theme="1"/>
      <name val="宋体"/>
      <family val="3"/>
      <charset val="134"/>
      <scheme val="minor"/>
    </font>
    <font>
      <sz val="10.5"/>
      <color theme="1"/>
      <name val="宋体"/>
      <family val="3"/>
      <charset val="134"/>
      <scheme val="minor"/>
    </font>
    <font>
      <sz val="10.5"/>
      <color rgb="FF000000"/>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9" fontId="5" fillId="0" borderId="0" applyFont="0" applyFill="0" applyBorder="0" applyAlignment="0" applyProtection="0">
      <alignment vertical="center"/>
    </xf>
    <xf numFmtId="0" fontId="4" fillId="0" borderId="0">
      <alignment vertical="center"/>
    </xf>
  </cellStyleXfs>
  <cellXfs count="22">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applyAlignment="1">
      <alignment horizontal="left" vertical="center"/>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lignment vertical="center"/>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10" fontId="2" fillId="0" borderId="1" xfId="1" applyNumberFormat="1" applyFont="1" applyFill="1" applyBorder="1" applyAlignment="1">
      <alignment horizontal="center" vertical="center" wrapText="1"/>
    </xf>
    <xf numFmtId="182" fontId="2" fillId="0" borderId="1" xfId="0" applyNumberFormat="1" applyFont="1" applyFill="1" applyBorder="1" applyAlignment="1">
      <alignment horizontal="center" vertical="center" wrapText="1"/>
    </xf>
    <xf numFmtId="182" fontId="3"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3">
    <cellStyle name="百分比" xfId="1" builtinId="5"/>
    <cellStyle name="常规" xfId="0" builtinId="0"/>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7"/>
  <sheetViews>
    <sheetView tabSelected="1" view="pageBreakPreview" topLeftCell="A22" zoomScale="60" zoomScaleNormal="90" workbookViewId="0">
      <selection activeCell="G19" sqref="G19:G20"/>
    </sheetView>
  </sheetViews>
  <sheetFormatPr defaultColWidth="9" defaultRowHeight="14"/>
  <cols>
    <col min="1" max="1" width="6.453125" style="4" customWidth="1"/>
    <col min="2" max="2" width="7.36328125" style="4" customWidth="1"/>
    <col min="3" max="3" width="9" style="4"/>
    <col min="4" max="4" width="11.81640625" style="4" customWidth="1"/>
    <col min="5" max="5" width="15" style="4" customWidth="1"/>
    <col min="6" max="6" width="2.81640625" style="4" customWidth="1"/>
    <col min="7" max="8" width="21.1796875" style="4" customWidth="1"/>
    <col min="9" max="9" width="6.81640625" style="4" customWidth="1"/>
    <col min="10" max="10" width="8.81640625" style="4" customWidth="1"/>
    <col min="11" max="11" width="7.1796875" style="4" customWidth="1"/>
    <col min="12" max="12" width="6.81640625" style="4" customWidth="1"/>
    <col min="13" max="16384" width="9" style="4"/>
  </cols>
  <sheetData>
    <row r="1" spans="1:12" ht="22" customHeight="1">
      <c r="A1" s="3" t="s">
        <v>0</v>
      </c>
      <c r="B1" s="3"/>
      <c r="C1" s="3"/>
      <c r="D1" s="3"/>
      <c r="E1" s="3"/>
      <c r="F1" s="3"/>
      <c r="G1" s="3"/>
      <c r="H1" s="3"/>
      <c r="I1" s="3"/>
      <c r="J1" s="3"/>
      <c r="K1" s="3"/>
      <c r="L1" s="3"/>
    </row>
    <row r="2" spans="1:12" ht="33" customHeight="1">
      <c r="A2" s="5" t="s">
        <v>1</v>
      </c>
      <c r="B2" s="6"/>
      <c r="C2" s="6"/>
      <c r="D2" s="6"/>
      <c r="E2" s="6"/>
      <c r="F2" s="6"/>
      <c r="G2" s="6"/>
      <c r="H2" s="6"/>
      <c r="I2" s="6"/>
      <c r="J2" s="6"/>
      <c r="K2" s="6"/>
      <c r="L2" s="6"/>
    </row>
    <row r="3" spans="1:12" ht="23.25" customHeight="1">
      <c r="A3" s="2" t="s">
        <v>2</v>
      </c>
      <c r="B3" s="2"/>
      <c r="C3" s="2" t="s">
        <v>3</v>
      </c>
      <c r="D3" s="2"/>
      <c r="E3" s="2"/>
      <c r="F3" s="2"/>
      <c r="G3" s="2"/>
      <c r="H3" s="2"/>
      <c r="I3" s="2"/>
      <c r="J3" s="2"/>
      <c r="K3" s="2"/>
      <c r="L3" s="2"/>
    </row>
    <row r="4" spans="1:12" ht="23.25" customHeight="1">
      <c r="A4" s="2" t="s">
        <v>4</v>
      </c>
      <c r="B4" s="2"/>
      <c r="C4" s="2" t="s">
        <v>5</v>
      </c>
      <c r="D4" s="2"/>
      <c r="E4" s="2"/>
      <c r="F4" s="2"/>
      <c r="G4" s="2"/>
      <c r="H4" s="2" t="s">
        <v>6</v>
      </c>
      <c r="I4" s="2"/>
      <c r="J4" s="2" t="s">
        <v>7</v>
      </c>
      <c r="K4" s="2"/>
      <c r="L4" s="2"/>
    </row>
    <row r="5" spans="1:12" ht="23.25" customHeight="1">
      <c r="A5" s="2" t="s">
        <v>8</v>
      </c>
      <c r="B5" s="2"/>
      <c r="C5" s="2" t="s">
        <v>9</v>
      </c>
      <c r="D5" s="2"/>
      <c r="E5" s="2"/>
      <c r="F5" s="2"/>
      <c r="G5" s="2"/>
      <c r="H5" s="2" t="s">
        <v>10</v>
      </c>
      <c r="I5" s="2"/>
      <c r="J5" s="2">
        <v>62017038</v>
      </c>
      <c r="K5" s="2"/>
      <c r="L5" s="2"/>
    </row>
    <row r="6" spans="1:12" ht="30" customHeight="1">
      <c r="A6" s="2" t="s">
        <v>11</v>
      </c>
      <c r="B6" s="2"/>
      <c r="C6" s="2"/>
      <c r="D6" s="2"/>
      <c r="E6" s="1" t="s">
        <v>12</v>
      </c>
      <c r="F6" s="2" t="s">
        <v>13</v>
      </c>
      <c r="G6" s="2"/>
      <c r="H6" s="2" t="s">
        <v>14</v>
      </c>
      <c r="I6" s="2"/>
      <c r="J6" s="1" t="s">
        <v>15</v>
      </c>
      <c r="K6" s="1" t="s">
        <v>16</v>
      </c>
      <c r="L6" s="1" t="s">
        <v>17</v>
      </c>
    </row>
    <row r="7" spans="1:12" ht="23.25" customHeight="1">
      <c r="A7" s="2"/>
      <c r="B7" s="2"/>
      <c r="C7" s="7" t="s">
        <v>18</v>
      </c>
      <c r="D7" s="7"/>
      <c r="E7" s="1">
        <v>1089.8114519999999</v>
      </c>
      <c r="F7" s="2">
        <v>1089.8114519999999</v>
      </c>
      <c r="G7" s="2"/>
      <c r="H7" s="2">
        <v>1077.9464290000001</v>
      </c>
      <c r="I7" s="2"/>
      <c r="J7" s="1">
        <v>10</v>
      </c>
      <c r="K7" s="15">
        <f>H7/F7</f>
        <v>0.98911277452790081</v>
      </c>
      <c r="L7" s="16">
        <f>J7*K7</f>
        <v>9.8911277452790074</v>
      </c>
    </row>
    <row r="8" spans="1:12" ht="23.25" customHeight="1">
      <c r="A8" s="2"/>
      <c r="B8" s="2"/>
      <c r="C8" s="2" t="s">
        <v>19</v>
      </c>
      <c r="D8" s="2"/>
      <c r="E8" s="1">
        <v>1089.8114519999999</v>
      </c>
      <c r="F8" s="2">
        <v>1089.8114519999999</v>
      </c>
      <c r="G8" s="2"/>
      <c r="H8" s="2">
        <v>1077.9464290000001</v>
      </c>
      <c r="I8" s="2"/>
      <c r="J8" s="1">
        <v>10</v>
      </c>
      <c r="K8" s="15">
        <f t="shared" ref="K8" si="0">H8/F8</f>
        <v>0.98911277452790081</v>
      </c>
      <c r="L8" s="16">
        <f t="shared" ref="L8" si="1">J8*K8</f>
        <v>9.8911277452790074</v>
      </c>
    </row>
    <row r="9" spans="1:12" ht="23.25" customHeight="1">
      <c r="A9" s="2"/>
      <c r="B9" s="2"/>
      <c r="C9" s="2" t="s">
        <v>20</v>
      </c>
      <c r="D9" s="2"/>
      <c r="E9" s="1"/>
      <c r="F9" s="2"/>
      <c r="G9" s="2"/>
      <c r="H9" s="2"/>
      <c r="I9" s="2"/>
      <c r="J9" s="1"/>
      <c r="K9" s="1"/>
      <c r="L9" s="1"/>
    </row>
    <row r="10" spans="1:12" ht="23.25" customHeight="1">
      <c r="A10" s="2"/>
      <c r="B10" s="2"/>
      <c r="C10" s="2" t="s">
        <v>21</v>
      </c>
      <c r="D10" s="2"/>
      <c r="E10" s="1"/>
      <c r="F10" s="2"/>
      <c r="G10" s="2"/>
      <c r="H10" s="2"/>
      <c r="I10" s="2"/>
      <c r="J10" s="1"/>
      <c r="K10" s="1"/>
      <c r="L10" s="1"/>
    </row>
    <row r="11" spans="1:12" ht="30.75" customHeight="1">
      <c r="A11" s="2" t="s">
        <v>22</v>
      </c>
      <c r="B11" s="2" t="s">
        <v>23</v>
      </c>
      <c r="C11" s="2"/>
      <c r="D11" s="2"/>
      <c r="E11" s="2"/>
      <c r="F11" s="2"/>
      <c r="G11" s="2"/>
      <c r="H11" s="2" t="s">
        <v>24</v>
      </c>
      <c r="I11" s="2"/>
      <c r="J11" s="2"/>
      <c r="K11" s="2"/>
      <c r="L11" s="2"/>
    </row>
    <row r="12" spans="1:12" ht="69.5" customHeight="1">
      <c r="A12" s="2"/>
      <c r="B12" s="2" t="s">
        <v>25</v>
      </c>
      <c r="C12" s="2"/>
      <c r="D12" s="2"/>
      <c r="E12" s="2"/>
      <c r="F12" s="2"/>
      <c r="G12" s="2"/>
      <c r="H12" s="2" t="s">
        <v>26</v>
      </c>
      <c r="I12" s="2"/>
      <c r="J12" s="2"/>
      <c r="K12" s="2"/>
      <c r="L12" s="2"/>
    </row>
    <row r="13" spans="1:12" ht="15" customHeight="1">
      <c r="A13" s="2" t="s">
        <v>27</v>
      </c>
      <c r="B13" s="2" t="s">
        <v>28</v>
      </c>
      <c r="C13" s="2" t="s">
        <v>29</v>
      </c>
      <c r="D13" s="2" t="s">
        <v>30</v>
      </c>
      <c r="E13" s="2"/>
      <c r="F13" s="2"/>
      <c r="G13" s="2" t="s">
        <v>31</v>
      </c>
      <c r="H13" s="2" t="s">
        <v>32</v>
      </c>
      <c r="I13" s="2" t="s">
        <v>15</v>
      </c>
      <c r="J13" s="2" t="s">
        <v>17</v>
      </c>
      <c r="K13" s="2" t="s">
        <v>69</v>
      </c>
      <c r="L13" s="2"/>
    </row>
    <row r="14" spans="1:12" ht="15" customHeight="1">
      <c r="A14" s="2"/>
      <c r="B14" s="2"/>
      <c r="C14" s="2"/>
      <c r="D14" s="2"/>
      <c r="E14" s="2"/>
      <c r="F14" s="2"/>
      <c r="G14" s="8"/>
      <c r="H14" s="2"/>
      <c r="I14" s="2"/>
      <c r="J14" s="2"/>
      <c r="K14" s="2"/>
      <c r="L14" s="2"/>
    </row>
    <row r="15" spans="1:12" ht="23" customHeight="1">
      <c r="A15" s="2"/>
      <c r="B15" s="2" t="s">
        <v>33</v>
      </c>
      <c r="C15" s="2" t="s">
        <v>34</v>
      </c>
      <c r="D15" s="9" t="s">
        <v>35</v>
      </c>
      <c r="E15" s="9"/>
      <c r="F15" s="9"/>
      <c r="G15" s="1" t="s">
        <v>56</v>
      </c>
      <c r="H15" s="1" t="s">
        <v>58</v>
      </c>
      <c r="I15" s="1">
        <v>5</v>
      </c>
      <c r="J15" s="1">
        <v>4</v>
      </c>
      <c r="K15" s="18" t="s">
        <v>36</v>
      </c>
      <c r="L15" s="19"/>
    </row>
    <row r="16" spans="1:12" ht="23" customHeight="1">
      <c r="A16" s="2"/>
      <c r="B16" s="2"/>
      <c r="C16" s="2"/>
      <c r="D16" s="9" t="s">
        <v>37</v>
      </c>
      <c r="E16" s="9"/>
      <c r="F16" s="9"/>
      <c r="G16" s="1" t="s">
        <v>57</v>
      </c>
      <c r="H16" s="1" t="s">
        <v>59</v>
      </c>
      <c r="I16" s="1">
        <v>10</v>
      </c>
      <c r="J16" s="1">
        <v>9</v>
      </c>
      <c r="K16" s="20"/>
      <c r="L16" s="21"/>
    </row>
    <row r="17" spans="1:12" ht="30" customHeight="1">
      <c r="A17" s="2"/>
      <c r="B17" s="2"/>
      <c r="C17" s="2" t="s">
        <v>38</v>
      </c>
      <c r="D17" s="9" t="s">
        <v>60</v>
      </c>
      <c r="E17" s="9"/>
      <c r="F17" s="9"/>
      <c r="G17" s="1" t="s">
        <v>39</v>
      </c>
      <c r="H17" s="1" t="s">
        <v>39</v>
      </c>
      <c r="I17" s="1">
        <v>5</v>
      </c>
      <c r="J17" s="1">
        <v>5</v>
      </c>
      <c r="K17" s="2"/>
      <c r="L17" s="2"/>
    </row>
    <row r="18" spans="1:12" ht="30" customHeight="1">
      <c r="A18" s="2"/>
      <c r="B18" s="2"/>
      <c r="C18" s="2"/>
      <c r="D18" s="9" t="s">
        <v>61</v>
      </c>
      <c r="E18" s="9"/>
      <c r="F18" s="9"/>
      <c r="G18" s="1" t="s">
        <v>40</v>
      </c>
      <c r="H18" s="1" t="s">
        <v>40</v>
      </c>
      <c r="I18" s="1">
        <v>10</v>
      </c>
      <c r="J18" s="1">
        <v>10</v>
      </c>
      <c r="K18" s="2"/>
      <c r="L18" s="2"/>
    </row>
    <row r="19" spans="1:12" ht="23" customHeight="1">
      <c r="A19" s="2"/>
      <c r="B19" s="2"/>
      <c r="C19" s="2" t="s">
        <v>41</v>
      </c>
      <c r="D19" s="9" t="s">
        <v>42</v>
      </c>
      <c r="E19" s="9"/>
      <c r="F19" s="9"/>
      <c r="G19" s="1" t="s">
        <v>43</v>
      </c>
      <c r="H19" s="1" t="s">
        <v>43</v>
      </c>
      <c r="I19" s="1">
        <v>5</v>
      </c>
      <c r="J19" s="1">
        <v>5</v>
      </c>
      <c r="K19" s="2"/>
      <c r="L19" s="2"/>
    </row>
    <row r="20" spans="1:12" ht="23" customHeight="1">
      <c r="A20" s="2"/>
      <c r="B20" s="2"/>
      <c r="C20" s="2"/>
      <c r="D20" s="9" t="s">
        <v>44</v>
      </c>
      <c r="E20" s="9"/>
      <c r="F20" s="9"/>
      <c r="G20" s="1" t="s">
        <v>45</v>
      </c>
      <c r="H20" s="1" t="s">
        <v>45</v>
      </c>
      <c r="I20" s="1">
        <v>5</v>
      </c>
      <c r="J20" s="1">
        <v>5</v>
      </c>
      <c r="K20" s="2"/>
      <c r="L20" s="2"/>
    </row>
    <row r="21" spans="1:12" ht="23" customHeight="1">
      <c r="A21" s="2"/>
      <c r="B21" s="2"/>
      <c r="C21" s="2" t="s">
        <v>46</v>
      </c>
      <c r="D21" s="9" t="s">
        <v>60</v>
      </c>
      <c r="E21" s="9"/>
      <c r="F21" s="9"/>
      <c r="G21" s="1" t="s">
        <v>39</v>
      </c>
      <c r="H21" s="1" t="s">
        <v>39</v>
      </c>
      <c r="I21" s="1">
        <v>5</v>
      </c>
      <c r="J21" s="1">
        <v>5</v>
      </c>
      <c r="K21" s="2"/>
      <c r="L21" s="2"/>
    </row>
    <row r="22" spans="1:12" ht="23" customHeight="1">
      <c r="A22" s="2"/>
      <c r="B22" s="2"/>
      <c r="C22" s="2"/>
      <c r="D22" s="9" t="s">
        <v>61</v>
      </c>
      <c r="E22" s="9"/>
      <c r="F22" s="9"/>
      <c r="G22" s="1" t="s">
        <v>40</v>
      </c>
      <c r="H22" s="1" t="s">
        <v>40</v>
      </c>
      <c r="I22" s="1">
        <v>5</v>
      </c>
      <c r="J22" s="1">
        <v>5</v>
      </c>
      <c r="K22" s="2"/>
      <c r="L22" s="2"/>
    </row>
    <row r="23" spans="1:12" ht="83.5" customHeight="1">
      <c r="A23" s="2"/>
      <c r="B23" s="2" t="s">
        <v>47</v>
      </c>
      <c r="C23" s="1" t="s">
        <v>67</v>
      </c>
      <c r="D23" s="9" t="s">
        <v>65</v>
      </c>
      <c r="E23" s="9"/>
      <c r="F23" s="9"/>
      <c r="G23" s="1" t="s">
        <v>66</v>
      </c>
      <c r="H23" s="1" t="s">
        <v>68</v>
      </c>
      <c r="I23" s="1">
        <v>20</v>
      </c>
      <c r="J23" s="1">
        <v>19</v>
      </c>
      <c r="K23" s="2"/>
      <c r="L23" s="2"/>
    </row>
    <row r="24" spans="1:12" ht="73.5" customHeight="1">
      <c r="A24" s="2"/>
      <c r="B24" s="2"/>
      <c r="C24" s="1" t="s">
        <v>48</v>
      </c>
      <c r="D24" s="9" t="s">
        <v>63</v>
      </c>
      <c r="E24" s="9"/>
      <c r="F24" s="9"/>
      <c r="G24" s="1" t="s">
        <v>62</v>
      </c>
      <c r="H24" s="1" t="s">
        <v>49</v>
      </c>
      <c r="I24" s="1">
        <v>10</v>
      </c>
      <c r="J24" s="1">
        <v>9</v>
      </c>
      <c r="K24" s="2"/>
      <c r="L24" s="2"/>
    </row>
    <row r="25" spans="1:12" ht="44.5" customHeight="1">
      <c r="A25" s="2"/>
      <c r="B25" s="1" t="s">
        <v>50</v>
      </c>
      <c r="C25" s="1" t="s">
        <v>51</v>
      </c>
      <c r="D25" s="9" t="s">
        <v>52</v>
      </c>
      <c r="E25" s="9"/>
      <c r="F25" s="9"/>
      <c r="G25" s="1" t="s">
        <v>64</v>
      </c>
      <c r="H25" s="1" t="s">
        <v>53</v>
      </c>
      <c r="I25" s="1">
        <v>10</v>
      </c>
      <c r="J25" s="1">
        <v>10</v>
      </c>
      <c r="K25" s="2"/>
      <c r="L25" s="2"/>
    </row>
    <row r="26" spans="1:12" ht="38" customHeight="1">
      <c r="A26" s="10" t="s">
        <v>54</v>
      </c>
      <c r="B26" s="10"/>
      <c r="C26" s="10"/>
      <c r="D26" s="10"/>
      <c r="E26" s="10"/>
      <c r="F26" s="10"/>
      <c r="G26" s="10"/>
      <c r="H26" s="10"/>
      <c r="I26" s="11"/>
      <c r="J26" s="17">
        <f>SUM(J15:J25)+L7</f>
        <v>95.891127745279007</v>
      </c>
      <c r="K26" s="12"/>
      <c r="L26" s="12"/>
    </row>
    <row r="27" spans="1:12" ht="127" customHeight="1">
      <c r="A27" s="13" t="s">
        <v>55</v>
      </c>
      <c r="B27" s="14"/>
      <c r="C27" s="14"/>
      <c r="D27" s="14"/>
      <c r="E27" s="14"/>
      <c r="F27" s="14"/>
      <c r="G27" s="14"/>
      <c r="H27" s="14"/>
      <c r="I27" s="14"/>
      <c r="J27" s="14"/>
      <c r="K27" s="14"/>
      <c r="L27" s="14"/>
    </row>
  </sheetData>
  <mergeCells count="72">
    <mergeCell ref="A27:L27"/>
    <mergeCell ref="A11:A12"/>
    <mergeCell ref="A13:A25"/>
    <mergeCell ref="B13:B14"/>
    <mergeCell ref="B15:B22"/>
    <mergeCell ref="B23:B24"/>
    <mergeCell ref="C13:C14"/>
    <mergeCell ref="C15:C16"/>
    <mergeCell ref="C17:C18"/>
    <mergeCell ref="C19:C20"/>
    <mergeCell ref="C21:C22"/>
    <mergeCell ref="G13:G14"/>
    <mergeCell ref="H13:H14"/>
    <mergeCell ref="I13:I14"/>
    <mergeCell ref="J13:J14"/>
    <mergeCell ref="K13:L14"/>
    <mergeCell ref="D24:F24"/>
    <mergeCell ref="K24:L24"/>
    <mergeCell ref="D25:F25"/>
    <mergeCell ref="K25:L25"/>
    <mergeCell ref="A26:H26"/>
    <mergeCell ref="K26:L26"/>
    <mergeCell ref="D22:F22"/>
    <mergeCell ref="K22:L22"/>
    <mergeCell ref="D23:F23"/>
    <mergeCell ref="K23:L23"/>
    <mergeCell ref="D19:F19"/>
    <mergeCell ref="K19:L19"/>
    <mergeCell ref="D20:F20"/>
    <mergeCell ref="K20:L20"/>
    <mergeCell ref="D21:F21"/>
    <mergeCell ref="K21:L21"/>
    <mergeCell ref="D16:F16"/>
    <mergeCell ref="D17:F17"/>
    <mergeCell ref="K17:L17"/>
    <mergeCell ref="D18:F18"/>
    <mergeCell ref="K18:L18"/>
    <mergeCell ref="K15:L16"/>
    <mergeCell ref="B11:G11"/>
    <mergeCell ref="H11:L11"/>
    <mergeCell ref="B12:G12"/>
    <mergeCell ref="H12:L12"/>
    <mergeCell ref="D15:F15"/>
    <mergeCell ref="D13:F14"/>
    <mergeCell ref="C9:D9"/>
    <mergeCell ref="F9:G9"/>
    <mergeCell ref="H9:I9"/>
    <mergeCell ref="C10:D10"/>
    <mergeCell ref="F10:G10"/>
    <mergeCell ref="H10:I10"/>
    <mergeCell ref="C7:D7"/>
    <mergeCell ref="F7:G7"/>
    <mergeCell ref="H7:I7"/>
    <mergeCell ref="C8:D8"/>
    <mergeCell ref="F8:G8"/>
    <mergeCell ref="H8:I8"/>
    <mergeCell ref="A5:B5"/>
    <mergeCell ref="C5:G5"/>
    <mergeCell ref="H5:I5"/>
    <mergeCell ref="J5:L5"/>
    <mergeCell ref="C6:D6"/>
    <mergeCell ref="F6:G6"/>
    <mergeCell ref="H6:I6"/>
    <mergeCell ref="A6:B10"/>
    <mergeCell ref="A1:L1"/>
    <mergeCell ref="A2:L2"/>
    <mergeCell ref="A3:B3"/>
    <mergeCell ref="C3:L3"/>
    <mergeCell ref="A4:B4"/>
    <mergeCell ref="C4:G4"/>
    <mergeCell ref="H4:I4"/>
    <mergeCell ref="J4:L4"/>
  </mergeCells>
  <phoneticPr fontId="6" type="noConversion"/>
  <pageMargins left="0.75" right="0.75" top="1" bottom="1" header="0.5" footer="0.5"/>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2021-03-08T07:14:00Z</dcterms:created>
  <dcterms:modified xsi:type="dcterms:W3CDTF">2021-05-13T09:31:21Z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2052-11.8.2.8576</vt:lpwstr>
  </property>
</Properties>
</file>