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984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6" s="1"/>
</calcChain>
</file>

<file path=xl/sharedStrings.xml><?xml version="1.0" encoding="utf-8"?>
<sst xmlns="http://schemas.openxmlformats.org/spreadsheetml/2006/main" count="83" uniqueCount="74">
  <si>
    <t>附件3</t>
  </si>
  <si>
    <t xml:space="preserve">  项目支出绩效自评表
（ 2020年度）</t>
  </si>
  <si>
    <t>项目名称</t>
  </si>
  <si>
    <t>附属一级医院医疗设备购置经费</t>
  </si>
  <si>
    <t>主管部门</t>
  </si>
  <si>
    <t xml:space="preserve">北京市社会福利事务管理中心 </t>
  </si>
  <si>
    <t>实施单位</t>
  </si>
  <si>
    <t>北京市养老护理照料示范中心</t>
  </si>
  <si>
    <t>项目负责人</t>
  </si>
  <si>
    <t>崔永顺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</si>
  <si>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</si>
  <si>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</si>
  <si>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</si>
  <si>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</si>
  <si>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</si>
  <si>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</si>
  <si>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</si>
  <si>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</si>
  <si>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</si>
  <si>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</si>
  <si>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</si>
  <si>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</si>
  <si>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</si>
  <si>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</si>
  <si>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</si>
  <si>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</si>
  <si>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</si>
  <si>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</si>
  <si>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</si>
  <si>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</si>
  <si>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</si>
  <si>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</si>
  <si>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</si>
  <si>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医疗设备-放射类采购</t>
  </si>
  <si>
    <t>医疗设备-检验类采购</t>
  </si>
  <si>
    <t>质量指标</t>
  </si>
  <si>
    <t>购置设备符合国家标准及行业要求，满足业务需求</t>
  </si>
  <si>
    <t>就诊率90%</t>
  </si>
  <si>
    <t>时效指标</t>
  </si>
  <si>
    <t>根据签订的放射类设备购置合同约定进度支付</t>
  </si>
  <si>
    <t>按合同执行</t>
  </si>
  <si>
    <t>根据签订的检验类设备购置合同约定进度支付</t>
  </si>
  <si>
    <t>成本指标</t>
  </si>
  <si>
    <t>效益指标</t>
  </si>
  <si>
    <t>经济效益
指标</t>
  </si>
  <si>
    <t>解决老年人看病就医问题，提高救治效，提升应对老年人突发疾病速度，实现医养结合</t>
  </si>
  <si>
    <t>公开招投标签订合同采购合同，有效节约财政资金。</t>
  </si>
  <si>
    <t>社会效益
指标</t>
  </si>
  <si>
    <t>实现医养结合</t>
  </si>
  <si>
    <t>可持续影响指标</t>
  </si>
  <si>
    <t>满意度
指标</t>
  </si>
  <si>
    <t>服务对象满意度标</t>
  </si>
  <si>
    <t>休养人员满意度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</si>
  <si>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</si>
  <si>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</si>
  <si>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偏差原因分析及改进措施</t>
    <phoneticPr fontId="6" type="noConversion"/>
  </si>
  <si>
    <t>6台套</t>
    <phoneticPr fontId="6" type="noConversion"/>
  </si>
  <si>
    <r>
      <t>1</t>
    </r>
    <r>
      <rPr>
        <sz val="10.5"/>
        <color theme="1"/>
        <rFont val="宋体"/>
        <family val="3"/>
        <charset val="134"/>
        <scheme val="minor"/>
      </rPr>
      <t>6台套</t>
    </r>
    <phoneticPr fontId="6" type="noConversion"/>
  </si>
  <si>
    <t>项目年度成本控制</t>
    <phoneticPr fontId="6" type="noConversion"/>
  </si>
  <si>
    <r>
      <t>3</t>
    </r>
    <r>
      <rPr>
        <sz val="10.5"/>
        <color theme="1"/>
        <rFont val="宋体"/>
        <family val="3"/>
        <charset val="134"/>
        <scheme val="minor"/>
      </rPr>
      <t>00万元</t>
    </r>
    <phoneticPr fontId="6" type="noConversion"/>
  </si>
  <si>
    <t>满足老年人就近治疗，提高医治效率</t>
    <phoneticPr fontId="6" type="noConversion"/>
  </si>
  <si>
    <t>医疗设备采购工作符合国家及行业标准</t>
    <phoneticPr fontId="6" type="noConversion"/>
  </si>
  <si>
    <t>按合同及进度执行</t>
    <phoneticPr fontId="6" type="noConversion"/>
  </si>
  <si>
    <t>此项目本年度完成了医疗设备-康复理疗类、门急诊及小型设备类、超声类、污水处理四个包的验收工作，以及医疗设备-放射类、检验类两个包的招投标工作，并与国药控股医疗器械（北京）有限公司签订采购合同，支付首付款，尾款待2021年安装验收完成后支付。</t>
    <phoneticPr fontId="6" type="noConversion"/>
  </si>
  <si>
    <t>尾款待2021年安装验收完成后支付</t>
    <phoneticPr fontId="6" type="noConversion"/>
  </si>
  <si>
    <t>满意</t>
    <phoneticPr fontId="6" type="noConversion"/>
  </si>
  <si>
    <t>基本满意</t>
    <phoneticPr fontId="6" type="noConversion"/>
  </si>
  <si>
    <t>设备可持续使用年限</t>
    <phoneticPr fontId="6" type="noConversion"/>
  </si>
  <si>
    <r>
      <t>5-</t>
    </r>
    <r>
      <rPr>
        <sz val="10.5"/>
        <color theme="1"/>
        <rFont val="宋体"/>
        <family val="3"/>
        <charset val="134"/>
        <scheme val="minor"/>
      </rPr>
      <t>10年</t>
    </r>
    <phoneticPr fontId="6" type="noConversion"/>
  </si>
  <si>
    <t>公开招投标签订合同采购合同，有效节约财政资金。</t>
    <phoneticPr fontId="6" type="noConversion"/>
  </si>
  <si>
    <t>根据附属一级医院科室设置，购买配套的专业医疗设备，提供公共卫生和基本医疗服务，分流常见病、轻微病病人，用于对就医老年人的检查与治疗，为老年人看病就医提供基础保障，改善老年人看病难问题，有效提高老年人就医效率，提升院内感染控制的管理，真正实现“老有所医”的医养结合模式，进而实现有限医疗资源的最大化合理配置。</t>
    <phoneticPr fontId="6" type="noConversion"/>
  </si>
  <si>
    <t>有效提高老年人就医效率，提升院内感染控制的管理</t>
    <phoneticPr fontId="6" type="noConversion"/>
  </si>
  <si>
    <t>基本达到预期指标，有效提升院内感染控制的管理工作</t>
    <phoneticPr fontId="6" type="noConversion"/>
  </si>
  <si>
    <t>设备投入使用后就诊率达到90%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</si>
</sst>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/>
  </cellStyleXfs>
  <cellXfs count="31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9" fontId="2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zoomScale="60" zoomScaleNormal="90" workbookViewId="0">
      <selection activeCell="K25" sqref="K25:L25"/>
    </sheetView>
  </sheetViews>
  <sheetFormatPr defaultColWidth="9" defaultRowHeight="14"/>
  <cols>
    <col min="1" max="1" width="5.36328125" style="3" customWidth="1"/>
    <col min="2" max="3" width="9" style="3"/>
    <col min="4" max="4" width="12.7265625" style="3" customWidth="1"/>
    <col min="5" max="5" width="12.90625" style="3" customWidth="1"/>
    <col min="6" max="6" width="2.36328125" style="3" customWidth="1"/>
    <col min="7" max="7" width="17.6328125" style="3" customWidth="1"/>
    <col min="8" max="8" width="20.81640625" style="3" customWidth="1"/>
    <col min="9" max="10" width="6.54296875" style="20" customWidth="1"/>
    <col min="11" max="11" width="9" style="3"/>
    <col min="12" max="12" width="5.6328125" style="3" customWidth="1"/>
    <col min="13" max="16384" width="9" style="3"/>
  </cols>
  <sheetData>
    <row r="1" spans="1:12" ht="22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3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3.25" customHeight="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</row>
    <row r="4" spans="1:12" ht="33" customHeight="1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</row>
    <row r="5" spans="1:12" ht="23.25" customHeight="1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50941566</v>
      </c>
      <c r="K5" s="6"/>
      <c r="L5" s="6"/>
    </row>
    <row r="6" spans="1:12" ht="31.5" customHeight="1">
      <c r="A6" s="6" t="s">
        <v>11</v>
      </c>
      <c r="B6" s="6"/>
      <c r="C6" s="6"/>
      <c r="D6" s="6"/>
      <c r="E6" s="7" t="s">
        <v>12</v>
      </c>
      <c r="F6" s="6" t="s">
        <v>13</v>
      </c>
      <c r="G6" s="6"/>
      <c r="H6" s="6" t="s">
        <v>14</v>
      </c>
      <c r="I6" s="6"/>
      <c r="J6" s="7" t="s">
        <v>15</v>
      </c>
      <c r="K6" s="7" t="s">
        <v>16</v>
      </c>
      <c r="L6" s="7" t="s">
        <v>17</v>
      </c>
    </row>
    <row r="7" spans="1:12" ht="23.25" customHeight="1">
      <c r="A7" s="6"/>
      <c r="B7" s="6"/>
      <c r="C7" s="8" t="s">
        <v>18</v>
      </c>
      <c r="D7" s="8"/>
      <c r="E7" s="7">
        <v>300</v>
      </c>
      <c r="F7" s="6">
        <v>300</v>
      </c>
      <c r="G7" s="6"/>
      <c r="H7" s="6">
        <v>300</v>
      </c>
      <c r="I7" s="6"/>
      <c r="J7" s="7">
        <v>10</v>
      </c>
      <c r="K7" s="19">
        <f>H7/F7</f>
        <v>1</v>
      </c>
      <c r="L7" s="7">
        <f>J7*K7</f>
        <v>10</v>
      </c>
    </row>
    <row r="8" spans="1:12" ht="23.25" customHeight="1">
      <c r="A8" s="6"/>
      <c r="B8" s="6"/>
      <c r="C8" s="6" t="s">
        <v>19</v>
      </c>
      <c r="D8" s="6"/>
      <c r="E8" s="7">
        <v>300</v>
      </c>
      <c r="F8" s="6">
        <v>300</v>
      </c>
      <c r="G8" s="6"/>
      <c r="H8" s="6">
        <v>300</v>
      </c>
      <c r="I8" s="6"/>
      <c r="J8" s="7">
        <v>10</v>
      </c>
      <c r="K8" s="19">
        <f t="shared" ref="K8" si="0">H8/F8</f>
        <v>1</v>
      </c>
      <c r="L8" s="7">
        <f t="shared" ref="L8" si="1">J8*K8</f>
        <v>10</v>
      </c>
    </row>
    <row r="9" spans="1:12" ht="18" customHeight="1">
      <c r="A9" s="6"/>
      <c r="B9" s="6"/>
      <c r="C9" s="6" t="s">
        <v>20</v>
      </c>
      <c r="D9" s="6"/>
      <c r="E9" s="7"/>
      <c r="F9" s="6"/>
      <c r="G9" s="6"/>
      <c r="H9" s="6"/>
      <c r="I9" s="6"/>
      <c r="J9" s="7"/>
      <c r="K9" s="7"/>
      <c r="L9" s="7"/>
    </row>
    <row r="10" spans="1:12" ht="18" customHeight="1">
      <c r="A10" s="6"/>
      <c r="B10" s="6"/>
      <c r="C10" s="6" t="s">
        <v>21</v>
      </c>
      <c r="D10" s="6"/>
      <c r="E10" s="7"/>
      <c r="F10" s="6"/>
      <c r="G10" s="6"/>
      <c r="H10" s="6"/>
      <c r="I10" s="6"/>
      <c r="J10" s="7"/>
      <c r="K10" s="7"/>
      <c r="L10" s="7"/>
    </row>
    <row r="11" spans="1:12" ht="18" customHeight="1">
      <c r="A11" s="6" t="s">
        <v>22</v>
      </c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</row>
    <row r="12" spans="1:12" ht="88" customHeight="1">
      <c r="A12" s="6"/>
      <c r="B12" s="28" t="s">
        <v>70</v>
      </c>
      <c r="C12" s="1"/>
      <c r="D12" s="1"/>
      <c r="E12" s="1"/>
      <c r="F12" s="1"/>
      <c r="G12" s="1"/>
      <c r="H12" s="28" t="s">
        <v>63</v>
      </c>
      <c r="I12" s="1"/>
      <c r="J12" s="1"/>
      <c r="K12" s="1"/>
      <c r="L12" s="1"/>
    </row>
    <row r="13" spans="1:12" ht="15" customHeight="1">
      <c r="A13" s="6" t="s">
        <v>25</v>
      </c>
      <c r="B13" s="6" t="s">
        <v>26</v>
      </c>
      <c r="C13" s="6" t="s">
        <v>27</v>
      </c>
      <c r="D13" s="6" t="s">
        <v>28</v>
      </c>
      <c r="E13" s="6"/>
      <c r="F13" s="6"/>
      <c r="G13" s="6" t="s">
        <v>29</v>
      </c>
      <c r="H13" s="6" t="s">
        <v>30</v>
      </c>
      <c r="I13" s="6" t="s">
        <v>15</v>
      </c>
      <c r="J13" s="6" t="s">
        <v>17</v>
      </c>
      <c r="K13" s="21" t="s">
        <v>55</v>
      </c>
      <c r="L13" s="6"/>
    </row>
    <row r="14" spans="1:12" ht="15" customHeight="1">
      <c r="A14" s="6"/>
      <c r="B14" s="6"/>
      <c r="C14" s="6"/>
      <c r="D14" s="6"/>
      <c r="E14" s="6"/>
      <c r="F14" s="6"/>
      <c r="G14" s="9"/>
      <c r="H14" s="6"/>
      <c r="I14" s="6"/>
      <c r="J14" s="6"/>
      <c r="K14" s="6"/>
      <c r="L14" s="6"/>
    </row>
    <row r="15" spans="1:12" ht="23.25" customHeight="1">
      <c r="A15" s="6"/>
      <c r="B15" s="6" t="s">
        <v>31</v>
      </c>
      <c r="C15" s="6" t="s">
        <v>32</v>
      </c>
      <c r="D15" s="10" t="s">
        <v>33</v>
      </c>
      <c r="E15" s="10"/>
      <c r="F15" s="10"/>
      <c r="G15" s="22" t="s">
        <v>56</v>
      </c>
      <c r="H15" s="22" t="s">
        <v>56</v>
      </c>
      <c r="I15" s="7">
        <v>5</v>
      </c>
      <c r="J15" s="7">
        <v>5</v>
      </c>
      <c r="K15" s="6"/>
      <c r="L15" s="6"/>
    </row>
    <row r="16" spans="1:12" ht="23.25" customHeight="1">
      <c r="A16" s="6"/>
      <c r="B16" s="6"/>
      <c r="C16" s="6"/>
      <c r="D16" s="10" t="s">
        <v>34</v>
      </c>
      <c r="E16" s="10"/>
      <c r="F16" s="10"/>
      <c r="G16" s="22" t="s">
        <v>57</v>
      </c>
      <c r="H16" s="22" t="s">
        <v>57</v>
      </c>
      <c r="I16" s="7">
        <v>5</v>
      </c>
      <c r="J16" s="7">
        <v>5</v>
      </c>
      <c r="K16" s="6"/>
      <c r="L16" s="6"/>
    </row>
    <row r="17" spans="1:12" ht="47" customHeight="1">
      <c r="A17" s="6"/>
      <c r="B17" s="6"/>
      <c r="C17" s="7" t="s">
        <v>35</v>
      </c>
      <c r="D17" s="10" t="s">
        <v>36</v>
      </c>
      <c r="E17" s="10"/>
      <c r="F17" s="10"/>
      <c r="G17" s="22" t="s">
        <v>61</v>
      </c>
      <c r="H17" s="22" t="s">
        <v>61</v>
      </c>
      <c r="I17" s="7">
        <v>10</v>
      </c>
      <c r="J17" s="7">
        <v>10</v>
      </c>
      <c r="K17" s="6"/>
      <c r="L17" s="6"/>
    </row>
    <row r="18" spans="1:12" ht="32" customHeight="1">
      <c r="A18" s="6"/>
      <c r="B18" s="6"/>
      <c r="C18" s="6" t="s">
        <v>38</v>
      </c>
      <c r="D18" s="11" t="s">
        <v>39</v>
      </c>
      <c r="E18" s="12"/>
      <c r="F18" s="13"/>
      <c r="G18" s="7" t="s">
        <v>40</v>
      </c>
      <c r="H18" s="22" t="s">
        <v>62</v>
      </c>
      <c r="I18" s="7">
        <v>5</v>
      </c>
      <c r="J18" s="7">
        <v>5</v>
      </c>
      <c r="K18" s="29" t="s">
        <v>64</v>
      </c>
      <c r="L18" s="25"/>
    </row>
    <row r="19" spans="1:12" ht="32" customHeight="1">
      <c r="A19" s="6"/>
      <c r="B19" s="6"/>
      <c r="C19" s="6"/>
      <c r="D19" s="11" t="s">
        <v>41</v>
      </c>
      <c r="E19" s="12"/>
      <c r="F19" s="13"/>
      <c r="G19" s="7" t="s">
        <v>40</v>
      </c>
      <c r="H19" s="22" t="s">
        <v>62</v>
      </c>
      <c r="I19" s="7">
        <v>5</v>
      </c>
      <c r="J19" s="7">
        <v>5</v>
      </c>
      <c r="K19" s="26"/>
      <c r="L19" s="27"/>
    </row>
    <row r="20" spans="1:12" ht="32.5" customHeight="1">
      <c r="A20" s="6"/>
      <c r="B20" s="6"/>
      <c r="C20" s="7" t="s">
        <v>42</v>
      </c>
      <c r="D20" s="23" t="s">
        <v>58</v>
      </c>
      <c r="E20" s="10"/>
      <c r="F20" s="10"/>
      <c r="G20" s="22" t="s">
        <v>59</v>
      </c>
      <c r="H20" s="22" t="s">
        <v>59</v>
      </c>
      <c r="I20" s="7">
        <v>5</v>
      </c>
      <c r="J20" s="7">
        <v>5</v>
      </c>
      <c r="K20" s="6"/>
      <c r="L20" s="6"/>
    </row>
    <row r="21" spans="1:12" ht="63.5" customHeight="1">
      <c r="A21" s="6"/>
      <c r="B21" s="6" t="s">
        <v>43</v>
      </c>
      <c r="C21" s="7" t="s">
        <v>44</v>
      </c>
      <c r="D21" s="10" t="s">
        <v>45</v>
      </c>
      <c r="E21" s="10"/>
      <c r="F21" s="10"/>
      <c r="G21" s="7" t="s">
        <v>46</v>
      </c>
      <c r="H21" s="22" t="s">
        <v>69</v>
      </c>
      <c r="I21" s="7">
        <v>15</v>
      </c>
      <c r="J21" s="7">
        <v>15</v>
      </c>
      <c r="K21" s="6"/>
      <c r="L21" s="6"/>
    </row>
    <row r="22" spans="1:12" ht="47.5" customHeight="1">
      <c r="A22" s="6"/>
      <c r="B22" s="6"/>
      <c r="C22" s="6" t="s">
        <v>47</v>
      </c>
      <c r="D22" s="10" t="s">
        <v>48</v>
      </c>
      <c r="E22" s="10"/>
      <c r="F22" s="10"/>
      <c r="G22" s="22" t="s">
        <v>71</v>
      </c>
      <c r="H22" s="22" t="s">
        <v>72</v>
      </c>
      <c r="I22" s="7">
        <v>15</v>
      </c>
      <c r="J22" s="7">
        <v>13</v>
      </c>
      <c r="K22" s="6"/>
      <c r="L22" s="6"/>
    </row>
    <row r="23" spans="1:12" ht="32.5" customHeight="1">
      <c r="A23" s="6"/>
      <c r="B23" s="6"/>
      <c r="C23" s="6"/>
      <c r="D23" s="23" t="s">
        <v>60</v>
      </c>
      <c r="E23" s="10"/>
      <c r="F23" s="10"/>
      <c r="G23" s="24" t="s">
        <v>37</v>
      </c>
      <c r="H23" s="30" t="s">
        <v>73</v>
      </c>
      <c r="I23" s="7">
        <v>10</v>
      </c>
      <c r="J23" s="7">
        <v>9</v>
      </c>
      <c r="K23" s="6"/>
      <c r="L23" s="6"/>
    </row>
    <row r="24" spans="1:12" ht="32.5" customHeight="1">
      <c r="A24" s="6"/>
      <c r="B24" s="6"/>
      <c r="C24" s="7" t="s">
        <v>49</v>
      </c>
      <c r="D24" s="23" t="s">
        <v>67</v>
      </c>
      <c r="E24" s="10"/>
      <c r="F24" s="10"/>
      <c r="G24" s="22" t="s">
        <v>68</v>
      </c>
      <c r="H24" s="22" t="s">
        <v>68</v>
      </c>
      <c r="I24" s="7">
        <v>5</v>
      </c>
      <c r="J24" s="7">
        <v>5</v>
      </c>
      <c r="K24" s="6"/>
      <c r="L24" s="6"/>
    </row>
    <row r="25" spans="1:12" ht="32.5" customHeight="1">
      <c r="A25" s="6"/>
      <c r="B25" s="7" t="s">
        <v>50</v>
      </c>
      <c r="C25" s="7" t="s">
        <v>51</v>
      </c>
      <c r="D25" s="10" t="s">
        <v>52</v>
      </c>
      <c r="E25" s="10"/>
      <c r="F25" s="10"/>
      <c r="G25" s="22" t="s">
        <v>65</v>
      </c>
      <c r="H25" s="22" t="s">
        <v>66</v>
      </c>
      <c r="I25" s="7">
        <v>10</v>
      </c>
      <c r="J25" s="7">
        <v>9</v>
      </c>
      <c r="K25" s="6"/>
      <c r="L25" s="6"/>
    </row>
    <row r="26" spans="1:12" ht="23.25" customHeight="1">
      <c r="A26" s="14" t="s">
        <v>53</v>
      </c>
      <c r="B26" s="14"/>
      <c r="C26" s="14"/>
      <c r="D26" s="14"/>
      <c r="E26" s="14"/>
      <c r="F26" s="14"/>
      <c r="G26" s="14"/>
      <c r="H26" s="14"/>
      <c r="I26" s="15"/>
      <c r="J26" s="15">
        <f>SUM(J15:J25)+L7</f>
        <v>96</v>
      </c>
      <c r="K26" s="16"/>
      <c r="L26" s="16"/>
    </row>
    <row r="27" spans="1:12" ht="115" customHeight="1">
      <c r="A27" s="17" t="s">
        <v>54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</sheetData>
  <mergeCells count="71">
    <mergeCell ref="H13:H14"/>
    <mergeCell ref="I13:I14"/>
    <mergeCell ref="J13:J14"/>
    <mergeCell ref="A6:B10"/>
    <mergeCell ref="K13:L14"/>
    <mergeCell ref="D13:F14"/>
    <mergeCell ref="K18:L19"/>
    <mergeCell ref="A26:H26"/>
    <mergeCell ref="K26:L26"/>
    <mergeCell ref="A27:L27"/>
    <mergeCell ref="A11:A12"/>
    <mergeCell ref="A13:A25"/>
    <mergeCell ref="B13:B14"/>
    <mergeCell ref="B15:B20"/>
    <mergeCell ref="B21:B24"/>
    <mergeCell ref="C13:C14"/>
    <mergeCell ref="C15:C16"/>
    <mergeCell ref="C18:C19"/>
    <mergeCell ref="C22:C23"/>
    <mergeCell ref="G13:G14"/>
    <mergeCell ref="D24:F24"/>
    <mergeCell ref="K24:L24"/>
    <mergeCell ref="D25:F25"/>
    <mergeCell ref="K25:L25"/>
    <mergeCell ref="D22:F22"/>
    <mergeCell ref="K22:L22"/>
    <mergeCell ref="D23:F23"/>
    <mergeCell ref="K23:L23"/>
    <mergeCell ref="D21:F21"/>
    <mergeCell ref="K21:L21"/>
    <mergeCell ref="D18:F18"/>
    <mergeCell ref="D19:F19"/>
    <mergeCell ref="D20:F20"/>
    <mergeCell ref="K20:L20"/>
    <mergeCell ref="D15:F15"/>
    <mergeCell ref="K15:L15"/>
    <mergeCell ref="D16:F16"/>
    <mergeCell ref="K16:L16"/>
    <mergeCell ref="D17:F17"/>
    <mergeCell ref="K17:L17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2021-05-13T08:05:20Z</cp:lastPrinted>
  <dcterms:created xsi:type="dcterms:W3CDTF">2021-03-08T07:14:00Z</dcterms:created>
  <dcterms:modified xsi:type="dcterms:W3CDTF">2021-05-13T08:05:49Z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43ABC4E6AA1443948E2A39E052868C7A</vt:lpwstr>
  </property>
  <property fmtid="{D5CDD505-2E9C-101B-9397-08002B2CF9AE}" pid="3" name="KSOProductBuildVer">
    <vt:lpwstr>2052-11.1.0.10356</vt:lpwstr>
  </property>
</Properties>
</file>