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420" windowHeight="9840"/>
  </bookViews>
  <sheets>
    <sheet name="项目支出绩效自评表" sheetId="1" r:id="rId1"/>
  </sheets>
  <calcPr calcId="125725"/>
</workbook>
</file>

<file path=xl/calcChain.xml><?xml version="1.0" encoding="utf-8"?>
<calcChain xmlns="http://schemas.openxmlformats.org/spreadsheetml/2006/main">
  <c r="H7" i="1"/>
  <c r="F7"/>
  <c r="K10"/>
  <c r="L10" s="1"/>
  <c r="K8"/>
  <c r="L8" s="1"/>
  <c r="K7" l="1"/>
  <c r="L7" s="1"/>
  <c r="J24" s="1"/>
</calcChain>
</file>

<file path=xl/sharedStrings.xml><?xml version="1.0" encoding="utf-8"?>
<sst xmlns="http://schemas.openxmlformats.org/spreadsheetml/2006/main" count="74" uniqueCount="66">
  <si>
    <t>附件3</t>
  </si>
  <si>
    <t xml:space="preserve">  项目支出绩效自评表
（2020年度）</t>
  </si>
  <si>
    <t>项目名称</t>
  </si>
  <si>
    <t>养护及保障服务经费</t>
  </si>
  <si>
    <t>主管部门</t>
  </si>
  <si>
    <t>北京市社会福利事务管理中心</t>
  </si>
  <si>
    <t>实施单位</t>
  </si>
  <si>
    <t>北京市养老护理照料示范中心</t>
  </si>
  <si>
    <t>项目负责人</t>
  </si>
  <si>
    <t>夏明明</t>
  </si>
  <si>
    <t>联系电话</t>
  </si>
  <si>
    <t>项目资金
（万元）</t>
  </si>
  <si>
    <t>年初预
算数</t>
  </si>
  <si>
    <t>全年预
算数</t>
  </si>
  <si>
    <t>全年
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</si>
  <si>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</si>
  <si>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</si>
  <si>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</si>
  <si>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</si>
  <si>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</si>
  <si>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</si>
  <si>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</si>
  <si>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</si>
  <si>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</si>
  <si>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</si>
  <si>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养老护理中心编制内20人作为管理人员，老人生活照料、护理服务、膳食保障、娱乐、咨询、交通等岗位需通过购买劳务派遣服务，按目前开放的养老床位数，需劳务人员70人，以确保老人能够得到及时专业高效优质的服务及养老护理中心各项工作正常开展。</t>
  </si>
  <si>
    <t>劳务公司派遣劳务人员55人，为养老护理中心提供老人生活照料、护理服务、膳食保障、娱乐、咨询、交通等服务，确保了老人能够得到及时专业高效优质的服务，保障了养老护理中心各项工作正常开展。</t>
  </si>
  <si>
    <t>绩
效
指
标</t>
  </si>
  <si>
    <t>一级指标</t>
  </si>
  <si>
    <t>二级指标</t>
  </si>
  <si>
    <t>三级指标</t>
  </si>
  <si>
    <t>年度
指标值</t>
  </si>
  <si>
    <t>实际
完成值</t>
  </si>
  <si>
    <t>产出指标</t>
  </si>
  <si>
    <t>数量指标</t>
  </si>
  <si>
    <t>指标1：引入护理服务、膳食保障、交通运输等岗位劳务人员，以确保老人能够得到及时专业高效优质的服务及养护中心各项工作正常开展</t>
  </si>
  <si>
    <t>聘用55人</t>
  </si>
  <si>
    <t>质量指标</t>
  </si>
  <si>
    <t>指标1：劳务派遣人员达到养护中心各聘用岗位要求</t>
  </si>
  <si>
    <t>达到规定标准</t>
  </si>
  <si>
    <t>指标2：休养老人服务质量</t>
  </si>
  <si>
    <t>指标2：休养老人护理质量</t>
  </si>
  <si>
    <t>时效指标</t>
  </si>
  <si>
    <t>指标1：根据合同，按月支付劳务费用</t>
  </si>
  <si>
    <t>按合同执行</t>
  </si>
  <si>
    <t>按合同约定执行完毕</t>
  </si>
  <si>
    <t>成本指标</t>
  </si>
  <si>
    <t>指标1：项目预算控制数</t>
  </si>
  <si>
    <t>效益指标</t>
  </si>
  <si>
    <t>经济效益
指标</t>
  </si>
  <si>
    <t>指标1：引入劳务派遣弥补编内人员不足，可以最大限度节约成本，减少财政资金的投入</t>
  </si>
  <si>
    <t>节约财政资金</t>
  </si>
  <si>
    <t>社会效益
指标</t>
  </si>
  <si>
    <t>指标1：引入劳务派遣弥补编内人员不足，既能满足养护中心正常运行，还能确保为老人提供优质服务</t>
  </si>
  <si>
    <t>确保机构正常运转及老人得到专业优质高效服务</t>
  </si>
  <si>
    <t>满意度
指标</t>
  </si>
  <si>
    <t>服务对象满意度标</t>
  </si>
  <si>
    <t>指标1：休养人员满意度</t>
  </si>
  <si>
    <t>95%以上</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</si>
  <si>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</si>
  <si>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</si>
  <si>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偏差原因分析及改进措施</t>
    <phoneticPr fontId="5" type="noConversion"/>
  </si>
  <si>
    <t>523.54万元</t>
    <phoneticPr fontId="5" type="noConversion"/>
  </si>
  <si>
    <t>550.5961万元</t>
    <phoneticPr fontId="5" type="noConversion"/>
  </si>
  <si>
    <t>劳务派遣工作有效节约财政资金</t>
    <phoneticPr fontId="5" type="noConversion"/>
  </si>
  <si>
    <t>确保机构正常运转保障老人得到专业优质高效服务</t>
    <phoneticPr fontId="5" type="noConversion"/>
  </si>
</sst>
</file>

<file path=xl/styles.xml><?xml version="1.0" encoding="utf-8"?>
<styleSheet xmlns="http://schemas.openxmlformats.org/spreadsheetml/2006/main">
  <fonts count="6">
    <font>
      <sz val="11"/>
      <color theme="1"/>
      <name val="宋体"/>
      <charset val="134"/>
      <scheme val="minor"/>
    </font>
    <font>
      <sz val="12"/>
      <color theme="1"/>
      <name val="宋体"/>
      <charset val="134"/>
      <scheme val="minor"/>
    </font>
    <font>
      <sz val="10.5"/>
      <color theme="1"/>
      <name val="宋体"/>
      <charset val="134"/>
      <scheme val="minor"/>
    </font>
    <font>
      <sz val="10.5"/>
      <color rgb="FF000000"/>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9" fontId="4" fillId="0" borderId="0" applyFont="0" applyFill="0" applyBorder="0" applyAlignment="0" applyProtection="0">
      <alignment vertical="center"/>
    </xf>
  </cellStyleXfs>
  <cellXfs count="21">
    <xf numFmtId="0" fontId="0" fillId="0" borderId="0" xfId="0">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0" fillId="0" borderId="0" xfId="0" applyFill="1" applyAlignment="1">
      <alignment horizontal="left" vertical="center"/>
    </xf>
    <xf numFmtId="0" fontId="0" fillId="0" borderId="0" xfId="0"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justify" vertical="center" wrapText="1"/>
    </xf>
    <xf numFmtId="9" fontId="2" fillId="0" borderId="1" xfId="1"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10"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Fill="1" applyBorder="1">
      <alignment vertical="center"/>
    </xf>
    <xf numFmtId="0" fontId="0" fillId="0" borderId="1" xfId="0" applyFont="1" applyFill="1" applyBorder="1" applyAlignment="1">
      <alignment horizontal="left" vertical="top" wrapText="1"/>
    </xf>
    <xf numFmtId="0" fontId="0" fillId="0" borderId="1" xfId="0" applyFont="1" applyFill="1" applyBorder="1" applyAlignment="1">
      <alignment horizontal="left" vertical="top"/>
    </xf>
    <xf numFmtId="0" fontId="0" fillId="0" borderId="0" xfId="0" applyFill="1" applyAlignment="1">
      <alignment horizontal="center" vertical="center"/>
    </xf>
  </cellXfs>
  <cellStyles count="2">
    <cellStyle name="百分比" xfId="1" builtinId="5"/>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5"/>
  <sheetViews>
    <sheetView tabSelected="1" topLeftCell="A19" zoomScaleNormal="100" workbookViewId="0">
      <selection activeCell="M22" sqref="M22"/>
    </sheetView>
  </sheetViews>
  <sheetFormatPr defaultColWidth="9" defaultRowHeight="14"/>
  <cols>
    <col min="1" max="1" width="5.90625" style="7" customWidth="1"/>
    <col min="2" max="3" width="9" style="7"/>
    <col min="4" max="4" width="14.54296875" style="7" customWidth="1"/>
    <col min="5" max="5" width="12.36328125" style="7" customWidth="1"/>
    <col min="6" max="6" width="1.7265625" style="7" customWidth="1"/>
    <col min="7" max="7" width="15.26953125" style="7" customWidth="1"/>
    <col min="8" max="8" width="16.26953125" style="7" customWidth="1"/>
    <col min="9" max="10" width="5.90625" style="20" customWidth="1"/>
    <col min="11" max="11" width="5.81640625" style="7" customWidth="1"/>
    <col min="12" max="12" width="5.36328125" style="7" customWidth="1"/>
    <col min="13" max="16384" width="9" style="7"/>
  </cols>
  <sheetData>
    <row r="1" spans="1:12" ht="22" customHeight="1">
      <c r="A1" s="6" t="s">
        <v>0</v>
      </c>
      <c r="B1" s="6"/>
      <c r="C1" s="6"/>
      <c r="D1" s="6"/>
      <c r="E1" s="6"/>
      <c r="F1" s="6"/>
      <c r="G1" s="6"/>
      <c r="H1" s="6"/>
      <c r="I1" s="6"/>
      <c r="J1" s="6"/>
      <c r="K1" s="6"/>
      <c r="L1" s="6"/>
    </row>
    <row r="2" spans="1:12" ht="33" customHeight="1">
      <c r="A2" s="8" t="s">
        <v>1</v>
      </c>
      <c r="B2" s="9"/>
      <c r="C2" s="9"/>
      <c r="D2" s="9"/>
      <c r="E2" s="9"/>
      <c r="F2" s="9"/>
      <c r="G2" s="9"/>
      <c r="H2" s="9"/>
      <c r="I2" s="9"/>
      <c r="J2" s="9"/>
      <c r="K2" s="9"/>
      <c r="L2" s="9"/>
    </row>
    <row r="3" spans="1:12" ht="23.25" customHeight="1">
      <c r="A3" s="2" t="s">
        <v>2</v>
      </c>
      <c r="B3" s="2"/>
      <c r="C3" s="2" t="s">
        <v>3</v>
      </c>
      <c r="D3" s="2"/>
      <c r="E3" s="2"/>
      <c r="F3" s="2"/>
      <c r="G3" s="2"/>
      <c r="H3" s="2"/>
      <c r="I3" s="2"/>
      <c r="J3" s="2"/>
      <c r="K3" s="2"/>
      <c r="L3" s="2"/>
    </row>
    <row r="4" spans="1:12" ht="29.5" customHeight="1">
      <c r="A4" s="2" t="s">
        <v>4</v>
      </c>
      <c r="B4" s="2"/>
      <c r="C4" s="2" t="s">
        <v>5</v>
      </c>
      <c r="D4" s="2"/>
      <c r="E4" s="2"/>
      <c r="F4" s="2"/>
      <c r="G4" s="2"/>
      <c r="H4" s="2" t="s">
        <v>6</v>
      </c>
      <c r="I4" s="2"/>
      <c r="J4" s="2" t="s">
        <v>7</v>
      </c>
      <c r="K4" s="2"/>
      <c r="L4" s="2"/>
    </row>
    <row r="5" spans="1:12" ht="23.25" customHeight="1">
      <c r="A5" s="2" t="s">
        <v>8</v>
      </c>
      <c r="B5" s="2"/>
      <c r="C5" s="2" t="s">
        <v>9</v>
      </c>
      <c r="D5" s="2"/>
      <c r="E5" s="2"/>
      <c r="F5" s="2"/>
      <c r="G5" s="2"/>
      <c r="H5" s="2" t="s">
        <v>10</v>
      </c>
      <c r="I5" s="2"/>
      <c r="J5" s="2">
        <v>50941511</v>
      </c>
      <c r="K5" s="2"/>
      <c r="L5" s="2"/>
    </row>
    <row r="6" spans="1:12" ht="31" customHeight="1">
      <c r="A6" s="2" t="s">
        <v>11</v>
      </c>
      <c r="B6" s="2"/>
      <c r="C6" s="2"/>
      <c r="D6" s="2"/>
      <c r="E6" s="1" t="s">
        <v>12</v>
      </c>
      <c r="F6" s="2" t="s">
        <v>13</v>
      </c>
      <c r="G6" s="2"/>
      <c r="H6" s="2" t="s">
        <v>14</v>
      </c>
      <c r="I6" s="2"/>
      <c r="J6" s="1" t="s">
        <v>15</v>
      </c>
      <c r="K6" s="1" t="s">
        <v>16</v>
      </c>
      <c r="L6" s="1" t="s">
        <v>17</v>
      </c>
    </row>
    <row r="7" spans="1:12" ht="23.25" customHeight="1">
      <c r="A7" s="2"/>
      <c r="B7" s="2"/>
      <c r="C7" s="10" t="s">
        <v>18</v>
      </c>
      <c r="D7" s="10"/>
      <c r="E7" s="1">
        <v>550.59609999999998</v>
      </c>
      <c r="F7" s="2">
        <f>SUM(F8:G10)</f>
        <v>523.54811599999994</v>
      </c>
      <c r="G7" s="2"/>
      <c r="H7" s="2">
        <f>H8+H9+H10</f>
        <v>523.54811599999994</v>
      </c>
      <c r="I7" s="2"/>
      <c r="J7" s="1">
        <v>10</v>
      </c>
      <c r="K7" s="11">
        <f>H7/F7</f>
        <v>1</v>
      </c>
      <c r="L7" s="1">
        <f>J7*K7</f>
        <v>10</v>
      </c>
    </row>
    <row r="8" spans="1:12" ht="23.25" customHeight="1">
      <c r="A8" s="2"/>
      <c r="B8" s="2"/>
      <c r="C8" s="2" t="s">
        <v>19</v>
      </c>
      <c r="D8" s="2"/>
      <c r="E8" s="1">
        <v>251.22239999999999</v>
      </c>
      <c r="F8" s="2">
        <v>251.22239999999999</v>
      </c>
      <c r="G8" s="2"/>
      <c r="H8" s="2">
        <v>251.22239999999999</v>
      </c>
      <c r="I8" s="2"/>
      <c r="J8" s="1">
        <v>5</v>
      </c>
      <c r="K8" s="11">
        <f t="shared" ref="K8:K10" si="0">H8/F8</f>
        <v>1</v>
      </c>
      <c r="L8" s="1">
        <f t="shared" ref="L8:L10" si="1">J8*K8</f>
        <v>5</v>
      </c>
    </row>
    <row r="9" spans="1:12" ht="19.5" customHeight="1">
      <c r="A9" s="2"/>
      <c r="B9" s="2"/>
      <c r="C9" s="2" t="s">
        <v>20</v>
      </c>
      <c r="D9" s="2"/>
      <c r="E9" s="1"/>
      <c r="F9" s="2"/>
      <c r="G9" s="2"/>
      <c r="H9" s="2"/>
      <c r="I9" s="2"/>
      <c r="J9" s="1"/>
      <c r="K9" s="11"/>
      <c r="L9" s="1"/>
    </row>
    <row r="10" spans="1:12" ht="23.25" customHeight="1">
      <c r="A10" s="2"/>
      <c r="B10" s="2"/>
      <c r="C10" s="2" t="s">
        <v>21</v>
      </c>
      <c r="D10" s="2"/>
      <c r="E10" s="1">
        <v>299.37369999999999</v>
      </c>
      <c r="F10" s="2">
        <v>272.325716</v>
      </c>
      <c r="G10" s="2"/>
      <c r="H10" s="2">
        <v>272.325716</v>
      </c>
      <c r="I10" s="2"/>
      <c r="J10" s="1">
        <v>5</v>
      </c>
      <c r="K10" s="11">
        <f t="shared" si="0"/>
        <v>1</v>
      </c>
      <c r="L10" s="1">
        <f t="shared" si="1"/>
        <v>5</v>
      </c>
    </row>
    <row r="11" spans="1:12" ht="22" customHeight="1">
      <c r="A11" s="2" t="s">
        <v>22</v>
      </c>
      <c r="B11" s="2" t="s">
        <v>23</v>
      </c>
      <c r="C11" s="2"/>
      <c r="D11" s="2"/>
      <c r="E11" s="2"/>
      <c r="F11" s="2"/>
      <c r="G11" s="2"/>
      <c r="H11" s="2" t="s">
        <v>24</v>
      </c>
      <c r="I11" s="2"/>
      <c r="J11" s="2"/>
      <c r="K11" s="2"/>
      <c r="L11" s="2"/>
    </row>
    <row r="12" spans="1:12" ht="69.75" customHeight="1">
      <c r="A12" s="2"/>
      <c r="B12" s="3" t="s">
        <v>25</v>
      </c>
      <c r="C12" s="4"/>
      <c r="D12" s="4"/>
      <c r="E12" s="4"/>
      <c r="F12" s="4"/>
      <c r="G12" s="5"/>
      <c r="H12" s="3" t="s">
        <v>26</v>
      </c>
      <c r="I12" s="4"/>
      <c r="J12" s="4"/>
      <c r="K12" s="4"/>
      <c r="L12" s="5"/>
    </row>
    <row r="13" spans="1:12" ht="15" customHeight="1">
      <c r="A13" s="2" t="s">
        <v>27</v>
      </c>
      <c r="B13" s="2" t="s">
        <v>28</v>
      </c>
      <c r="C13" s="2" t="s">
        <v>29</v>
      </c>
      <c r="D13" s="2" t="s">
        <v>30</v>
      </c>
      <c r="E13" s="2"/>
      <c r="F13" s="2"/>
      <c r="G13" s="2" t="s">
        <v>31</v>
      </c>
      <c r="H13" s="2" t="s">
        <v>32</v>
      </c>
      <c r="I13" s="2" t="s">
        <v>15</v>
      </c>
      <c r="J13" s="2" t="s">
        <v>17</v>
      </c>
      <c r="K13" s="2" t="s">
        <v>61</v>
      </c>
      <c r="L13" s="2"/>
    </row>
    <row r="14" spans="1:12" ht="15" customHeight="1">
      <c r="A14" s="2"/>
      <c r="B14" s="2"/>
      <c r="C14" s="2"/>
      <c r="D14" s="2"/>
      <c r="E14" s="2"/>
      <c r="F14" s="2"/>
      <c r="G14" s="12"/>
      <c r="H14" s="2"/>
      <c r="I14" s="2"/>
      <c r="J14" s="2"/>
      <c r="K14" s="2"/>
      <c r="L14" s="2"/>
    </row>
    <row r="15" spans="1:12" ht="71" customHeight="1">
      <c r="A15" s="2"/>
      <c r="B15" s="2" t="s">
        <v>33</v>
      </c>
      <c r="C15" s="1" t="s">
        <v>34</v>
      </c>
      <c r="D15" s="13" t="s">
        <v>35</v>
      </c>
      <c r="E15" s="13"/>
      <c r="F15" s="13"/>
      <c r="G15" s="1" t="s">
        <v>36</v>
      </c>
      <c r="H15" s="1" t="s">
        <v>36</v>
      </c>
      <c r="I15" s="1">
        <v>15</v>
      </c>
      <c r="J15" s="1">
        <v>15</v>
      </c>
      <c r="K15" s="2"/>
      <c r="L15" s="2"/>
    </row>
    <row r="16" spans="1:12" ht="35.5" customHeight="1">
      <c r="A16" s="2"/>
      <c r="B16" s="2"/>
      <c r="C16" s="2" t="s">
        <v>37</v>
      </c>
      <c r="D16" s="13" t="s">
        <v>38</v>
      </c>
      <c r="E16" s="13"/>
      <c r="F16" s="13"/>
      <c r="G16" s="1" t="s">
        <v>39</v>
      </c>
      <c r="H16" s="1" t="s">
        <v>39</v>
      </c>
      <c r="I16" s="1">
        <v>5</v>
      </c>
      <c r="J16" s="1">
        <v>5</v>
      </c>
      <c r="K16" s="2"/>
      <c r="L16" s="2"/>
    </row>
    <row r="17" spans="1:12" ht="27.5" customHeight="1">
      <c r="A17" s="2"/>
      <c r="B17" s="2"/>
      <c r="C17" s="2"/>
      <c r="D17" s="13" t="s">
        <v>40</v>
      </c>
      <c r="E17" s="13"/>
      <c r="F17" s="13"/>
      <c r="G17" s="1" t="s">
        <v>39</v>
      </c>
      <c r="H17" s="1" t="s">
        <v>39</v>
      </c>
      <c r="I17" s="1">
        <v>5</v>
      </c>
      <c r="J17" s="1">
        <v>5</v>
      </c>
      <c r="K17" s="2"/>
      <c r="L17" s="2"/>
    </row>
    <row r="18" spans="1:12" ht="27.5" customHeight="1">
      <c r="A18" s="2"/>
      <c r="B18" s="2"/>
      <c r="C18" s="2"/>
      <c r="D18" s="13" t="s">
        <v>41</v>
      </c>
      <c r="E18" s="13"/>
      <c r="F18" s="13"/>
      <c r="G18" s="1" t="s">
        <v>39</v>
      </c>
      <c r="H18" s="1" t="s">
        <v>39</v>
      </c>
      <c r="I18" s="1">
        <v>5</v>
      </c>
      <c r="J18" s="1">
        <v>5</v>
      </c>
      <c r="K18" s="2"/>
      <c r="L18" s="2"/>
    </row>
    <row r="19" spans="1:12" ht="30" customHeight="1">
      <c r="A19" s="2"/>
      <c r="B19" s="2"/>
      <c r="C19" s="1" t="s">
        <v>42</v>
      </c>
      <c r="D19" s="13" t="s">
        <v>43</v>
      </c>
      <c r="E19" s="13"/>
      <c r="F19" s="13"/>
      <c r="G19" s="1" t="s">
        <v>44</v>
      </c>
      <c r="H19" s="1" t="s">
        <v>45</v>
      </c>
      <c r="I19" s="1">
        <v>10</v>
      </c>
      <c r="J19" s="1">
        <v>10</v>
      </c>
      <c r="K19" s="2"/>
      <c r="L19" s="2"/>
    </row>
    <row r="20" spans="1:12" ht="27" customHeight="1">
      <c r="A20" s="2"/>
      <c r="B20" s="2"/>
      <c r="C20" s="1" t="s">
        <v>46</v>
      </c>
      <c r="D20" s="13" t="s">
        <v>47</v>
      </c>
      <c r="E20" s="13"/>
      <c r="F20" s="13"/>
      <c r="G20" s="1" t="s">
        <v>63</v>
      </c>
      <c r="H20" s="1" t="s">
        <v>62</v>
      </c>
      <c r="I20" s="1">
        <v>10</v>
      </c>
      <c r="J20" s="1">
        <v>10</v>
      </c>
      <c r="K20" s="2"/>
      <c r="L20" s="2"/>
    </row>
    <row r="21" spans="1:12" ht="44" customHeight="1">
      <c r="A21" s="2"/>
      <c r="B21" s="2" t="s">
        <v>48</v>
      </c>
      <c r="C21" s="1" t="s">
        <v>49</v>
      </c>
      <c r="D21" s="13" t="s">
        <v>50</v>
      </c>
      <c r="E21" s="13"/>
      <c r="F21" s="13"/>
      <c r="G21" s="1" t="s">
        <v>51</v>
      </c>
      <c r="H21" s="1" t="s">
        <v>64</v>
      </c>
      <c r="I21" s="1">
        <v>15</v>
      </c>
      <c r="J21" s="1">
        <v>14</v>
      </c>
      <c r="K21" s="2"/>
      <c r="L21" s="2"/>
    </row>
    <row r="22" spans="1:12" ht="57" customHeight="1">
      <c r="A22" s="2"/>
      <c r="B22" s="2"/>
      <c r="C22" s="1" t="s">
        <v>52</v>
      </c>
      <c r="D22" s="13" t="s">
        <v>53</v>
      </c>
      <c r="E22" s="13"/>
      <c r="F22" s="13"/>
      <c r="G22" s="1" t="s">
        <v>54</v>
      </c>
      <c r="H22" s="1" t="s">
        <v>65</v>
      </c>
      <c r="I22" s="1">
        <v>15</v>
      </c>
      <c r="J22" s="1">
        <v>14</v>
      </c>
      <c r="K22" s="2"/>
      <c r="L22" s="2"/>
    </row>
    <row r="23" spans="1:12" ht="33" customHeight="1">
      <c r="A23" s="2"/>
      <c r="B23" s="1" t="s">
        <v>55</v>
      </c>
      <c r="C23" s="1" t="s">
        <v>56</v>
      </c>
      <c r="D23" s="13" t="s">
        <v>57</v>
      </c>
      <c r="E23" s="13"/>
      <c r="F23" s="13"/>
      <c r="G23" s="1" t="s">
        <v>58</v>
      </c>
      <c r="H23" s="14">
        <v>0.96970000000000001</v>
      </c>
      <c r="I23" s="1">
        <v>10</v>
      </c>
      <c r="J23" s="1">
        <v>10</v>
      </c>
      <c r="K23" s="2"/>
      <c r="L23" s="2"/>
    </row>
    <row r="24" spans="1:12" ht="23.25" customHeight="1">
      <c r="A24" s="15" t="s">
        <v>59</v>
      </c>
      <c r="B24" s="15"/>
      <c r="C24" s="15"/>
      <c r="D24" s="15"/>
      <c r="E24" s="15"/>
      <c r="F24" s="15"/>
      <c r="G24" s="15"/>
      <c r="H24" s="15"/>
      <c r="I24" s="16"/>
      <c r="J24" s="16">
        <f>SUM(J15:J23)+L7</f>
        <v>98</v>
      </c>
      <c r="K24" s="17"/>
      <c r="L24" s="17"/>
    </row>
    <row r="25" spans="1:12" ht="129.5" customHeight="1">
      <c r="A25" s="18" t="s">
        <v>60</v>
      </c>
      <c r="B25" s="19"/>
      <c r="C25" s="19"/>
      <c r="D25" s="19"/>
      <c r="E25" s="19"/>
      <c r="F25" s="19"/>
      <c r="G25" s="19"/>
      <c r="H25" s="19"/>
      <c r="I25" s="19"/>
      <c r="J25" s="19"/>
      <c r="K25" s="19"/>
      <c r="L25" s="19"/>
    </row>
  </sheetData>
  <mergeCells count="66">
    <mergeCell ref="C16:C18"/>
    <mergeCell ref="G13:G14"/>
    <mergeCell ref="H13:H14"/>
    <mergeCell ref="I13:I14"/>
    <mergeCell ref="J13:J14"/>
    <mergeCell ref="D13:F14"/>
    <mergeCell ref="A11:A12"/>
    <mergeCell ref="A13:A23"/>
    <mergeCell ref="B13:B14"/>
    <mergeCell ref="B15:B20"/>
    <mergeCell ref="B21:B22"/>
    <mergeCell ref="D23:F23"/>
    <mergeCell ref="K23:L23"/>
    <mergeCell ref="A24:H24"/>
    <mergeCell ref="K24:L24"/>
    <mergeCell ref="A25:L25"/>
    <mergeCell ref="D22:F22"/>
    <mergeCell ref="K22:L22"/>
    <mergeCell ref="D19:F19"/>
    <mergeCell ref="K19:L19"/>
    <mergeCell ref="D20:F20"/>
    <mergeCell ref="K20:L20"/>
    <mergeCell ref="D21:F21"/>
    <mergeCell ref="K21:L21"/>
    <mergeCell ref="D16:F16"/>
    <mergeCell ref="K16:L16"/>
    <mergeCell ref="D17:F17"/>
    <mergeCell ref="K17:L17"/>
    <mergeCell ref="D18:F18"/>
    <mergeCell ref="K18:L18"/>
    <mergeCell ref="B11:G11"/>
    <mergeCell ref="H11:L11"/>
    <mergeCell ref="B12:G12"/>
    <mergeCell ref="H12:L12"/>
    <mergeCell ref="D15:F15"/>
    <mergeCell ref="K15:L15"/>
    <mergeCell ref="C13:C14"/>
    <mergeCell ref="K13:L14"/>
    <mergeCell ref="C9:D9"/>
    <mergeCell ref="F9:G9"/>
    <mergeCell ref="H9:I9"/>
    <mergeCell ref="C10:D10"/>
    <mergeCell ref="F10:G10"/>
    <mergeCell ref="H10:I10"/>
    <mergeCell ref="C7:D7"/>
    <mergeCell ref="F7:G7"/>
    <mergeCell ref="H7:I7"/>
    <mergeCell ref="C8:D8"/>
    <mergeCell ref="F8:G8"/>
    <mergeCell ref="H8:I8"/>
    <mergeCell ref="A5:B5"/>
    <mergeCell ref="C5:G5"/>
    <mergeCell ref="H5:I5"/>
    <mergeCell ref="J5:L5"/>
    <mergeCell ref="C6:D6"/>
    <mergeCell ref="F6:G6"/>
    <mergeCell ref="H6:I6"/>
    <mergeCell ref="A6:B10"/>
    <mergeCell ref="A1:L1"/>
    <mergeCell ref="A2:L2"/>
    <mergeCell ref="A3:B3"/>
    <mergeCell ref="C3:L3"/>
    <mergeCell ref="A4:B4"/>
    <mergeCell ref="C4:G4"/>
    <mergeCell ref="H4:I4"/>
    <mergeCell ref="J4:L4"/>
  </mergeCells>
  <phoneticPr fontId="5" type="noConversion"/>
  <pageMargins left="0.74803149606299213" right="0.74803149606299213" top="0.98425196850393704" bottom="0.98425196850393704" header="0.51181102362204722" footer="0.51181102362204722"/>
  <pageSetup paperSize="9"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王曦</dc:creator>
  <cp:lastModifiedBy>王曦</cp:lastModifiedBy>
  <cp:lastPrinted>2021-05-13T07:52:23Z</cp:lastPrinted>
  <dcterms:created xsi:type="dcterms:W3CDTF">2021-03-08T07:14:00Z</dcterms:created>
  <dcterms:modified xsi:type="dcterms:W3CDTF">2021-05-13T07:55:07Z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E64B18D8715E40169B9D4D50F02D615D</vt:lpwstr>
  </property>
  <property fmtid="{D5CDD505-2E9C-101B-9397-08002B2CF9AE}" pid="3" name="KSOProductBuildVer">
    <vt:lpwstr>2052-11.1.0.10356</vt:lpwstr>
  </property>
</Properties>
</file>