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20" windowHeight="9840"/>
  </bookViews>
  <sheets>
    <sheet name="项目支出绩效自评表" sheetId="1" r:id="rId1"/>
  </sheets>
  <calcPr calcId="125725"/>
</workbook>
</file>

<file path=xl/calcChain.xml><?xml version="1.0" encoding="utf-8"?>
<calcChain xmlns="http://schemas.openxmlformats.org/spreadsheetml/2006/main">
  <c r="E7" i="1"/>
  <c r="K10"/>
  <c r="L10" s="1"/>
  <c r="K7"/>
  <c r="L7" s="1"/>
  <c r="J25" s="1"/>
</calcChain>
</file>

<file path=xl/sharedStrings.xml><?xml version="1.0" encoding="utf-8"?>
<sst xmlns="http://schemas.openxmlformats.org/spreadsheetml/2006/main" count="77" uniqueCount="68">
  <si>
    <t>附件3</t>
  </si>
  <si>
    <t xml:space="preserve">  项目支出绩效自评表
（ 2020年度）</t>
  </si>
  <si>
    <t>项目名称</t>
  </si>
  <si>
    <t>信息系统等级保护安全升级改造项目</t>
  </si>
  <si>
    <t>主管部门</t>
  </si>
  <si>
    <t>北京市社会福利事务管理中心</t>
  </si>
  <si>
    <t>实施单位</t>
  </si>
  <si>
    <t>北京市养老护理照料示范中心</t>
  </si>
  <si>
    <t>项目负责人</t>
  </si>
  <si>
    <t>崔永顺</t>
  </si>
  <si>
    <t>联系电话</t>
  </si>
  <si>
    <t>项目资金
（万元）</t>
  </si>
  <si>
    <t>年初预
算数</t>
  </si>
  <si>
    <t>全年预
算数</t>
  </si>
  <si>
    <t>全年
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</si>
  <si>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</si>
  <si>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</si>
  <si>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</si>
  <si>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</si>
  <si>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</si>
  <si>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</si>
  <si>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</si>
  <si>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</si>
  <si>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</si>
  <si>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</si>
  <si>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通过采购专业软硬件设备及安全配置对系统进行安全加固从而达到等级保护要求，通过等级保护测评，取得公安部门的等级保护备案证明。通过等级保护安全改造项目，我们为信息系统配备了防火墙、交换机、上网行为管理、日志审计系统、华为网管系统和360网神防病毒软件等安全设备和软件。</t>
  </si>
  <si>
    <t>绩
效
指
标</t>
  </si>
  <si>
    <t>一级指标</t>
  </si>
  <si>
    <t>二级指标</t>
  </si>
  <si>
    <t>三级指标</t>
  </si>
  <si>
    <t>年度
指标值</t>
  </si>
  <si>
    <t>实际
完成值</t>
  </si>
  <si>
    <t>产出指标</t>
  </si>
  <si>
    <t>数量指标</t>
  </si>
  <si>
    <t>信息系统等级保护软硬件</t>
  </si>
  <si>
    <t>监理服务</t>
  </si>
  <si>
    <t>安全服务</t>
  </si>
  <si>
    <t>质量指标</t>
  </si>
  <si>
    <t>采购政采软、硬件</t>
  </si>
  <si>
    <t>采购政采软、硬件符合技术要求</t>
  </si>
  <si>
    <t>时效指标</t>
  </si>
  <si>
    <t>根据签订的合同约定进度支付</t>
  </si>
  <si>
    <t>按合同执行</t>
  </si>
  <si>
    <t>成本指标</t>
  </si>
  <si>
    <t>通过购置专业软硬件安全设备及安全服务对系统进行加固，从而达到等保要求，取得公安部门的等保备案</t>
  </si>
  <si>
    <t>信息系统配备了防火墙、交换机、上网行为管理、日志审计系统、华为网管系统和360网神防病毒软件等安全设备和软件</t>
  </si>
  <si>
    <t>保障本单位网络安全</t>
  </si>
  <si>
    <t>可持续影响指标</t>
  </si>
  <si>
    <t>提供稳定安全高效的信息系统平台，做好信息安全可防、可管、可查</t>
  </si>
  <si>
    <t>通过安全测评</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</si>
  <si>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</si>
  <si>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</si>
  <si>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偏差原因分析及改进措施</t>
    <phoneticPr fontId="6" type="noConversion"/>
  </si>
  <si>
    <t>社会效益
指标</t>
    <phoneticPr fontId="6" type="noConversion"/>
  </si>
  <si>
    <t>效益
指标</t>
    <phoneticPr fontId="6" type="noConversion"/>
  </si>
  <si>
    <t>按合同执行,2020年支付完毕</t>
    <phoneticPr fontId="6" type="noConversion"/>
  </si>
  <si>
    <t>软件、硬件设备35台套</t>
    <phoneticPr fontId="6" type="noConversion"/>
  </si>
  <si>
    <t>安全服务，通过信息资源建设、安全集成和安全测评</t>
    <phoneticPr fontId="6" type="noConversion"/>
  </si>
  <si>
    <t>取得等保测评报告1份</t>
    <phoneticPr fontId="6" type="noConversion"/>
  </si>
  <si>
    <t>按照技术方案执行</t>
    <phoneticPr fontId="6" type="noConversion"/>
  </si>
  <si>
    <t>取得安全等级保护（二级）测评报告</t>
    <phoneticPr fontId="6" type="noConversion"/>
  </si>
  <si>
    <t>取得等保二级备案</t>
    <phoneticPr fontId="6" type="noConversion"/>
  </si>
  <si>
    <t>取得等保二级备案，符合国家相应的安全等级标准</t>
    <phoneticPr fontId="6" type="noConversion"/>
  </si>
  <si>
    <t>基本达到预期指标，有效保障本单位网络安全</t>
    <phoneticPr fontId="6" type="noConversion"/>
  </si>
  <si>
    <t>信息系统等级保护项目预算控制数</t>
    <phoneticPr fontId="6" type="noConversion"/>
  </si>
  <si>
    <t>2020年度尾款支付完毕，差额部分基本经费负担</t>
    <phoneticPr fontId="6" type="noConversion"/>
  </si>
  <si>
    <t>等保测评有效期2年</t>
    <phoneticPr fontId="6" type="noConversion"/>
  </si>
  <si>
    <t>16.114481万元</t>
    <phoneticPr fontId="6" type="noConversion"/>
  </si>
</sst>
</file>

<file path=xl/styles.xml><?xml version="1.0" encoding="utf-8"?>
<styleSheet xmlns="http://schemas.openxmlformats.org/spreadsheetml/2006/main">
  <fonts count="7">
    <font>
      <sz val="11"/>
      <color theme="1"/>
      <name val="宋体"/>
      <charset val="134"/>
      <scheme val="minor"/>
    </font>
    <font>
      <sz val="12"/>
      <color theme="1"/>
      <name val="宋体"/>
      <charset val="134"/>
      <scheme val="minor"/>
    </font>
    <font>
      <sz val="10.5"/>
      <color theme="1"/>
      <name val="宋体"/>
      <charset val="134"/>
      <scheme val="minor"/>
    </font>
    <font>
      <sz val="10.5"/>
      <color rgb="FF000000"/>
      <name val="宋体"/>
      <charset val="134"/>
      <scheme val="minor"/>
    </font>
    <font>
      <sz val="11"/>
      <color theme="1"/>
      <name val="宋体"/>
      <charset val="134"/>
      <scheme val="minor"/>
    </font>
    <font>
      <sz val="12"/>
      <name val="宋体"/>
      <charset val="134"/>
    </font>
    <font>
      <sz val="9"/>
      <name val="宋体"/>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alignment vertical="center"/>
    </xf>
    <xf numFmtId="9" fontId="4" fillId="0" borderId="0" applyFont="0" applyFill="0" applyBorder="0" applyAlignment="0" applyProtection="0">
      <alignment vertical="center"/>
    </xf>
    <xf numFmtId="0" fontId="5" fillId="0" borderId="0">
      <alignment vertical="center"/>
    </xf>
  </cellStyleXfs>
  <cellXfs count="25">
    <xf numFmtId="0" fontId="0" fillId="0" borderId="0" xfId="0">
      <alignment vertical="center"/>
    </xf>
    <xf numFmtId="0" fontId="0" fillId="0" borderId="0" xfId="0" applyFill="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2" fillId="0" borderId="1" xfId="1" applyFont="1" applyFill="1" applyBorder="1" applyAlignment="1">
      <alignment horizontal="center" vertical="center" wrapText="1"/>
    </xf>
    <xf numFmtId="0" fontId="0" fillId="0" borderId="0" xfId="0" applyFill="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lignment vertical="center"/>
    </xf>
    <xf numFmtId="0" fontId="0" fillId="0" borderId="1" xfId="0" applyFont="1" applyFill="1" applyBorder="1" applyAlignment="1">
      <alignment horizontal="left" vertical="top" wrapText="1"/>
    </xf>
    <xf numFmtId="0" fontId="0" fillId="0" borderId="1" xfId="0" applyFont="1" applyFill="1" applyBorder="1" applyAlignment="1">
      <alignment horizontal="left" vertical="top"/>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justify" vertical="center" wrapText="1"/>
    </xf>
    <xf numFmtId="0" fontId="0" fillId="0" borderId="0" xfId="0" applyFill="1" applyAlignment="1">
      <alignment horizontal="lef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cellXfs>
  <cellStyles count="3">
    <cellStyle name="百分比" xfId="1" builtinId="5"/>
    <cellStyle name="常规" xfId="0" builtinId="0"/>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6"/>
  <sheetViews>
    <sheetView tabSelected="1" view="pageBreakPreview" topLeftCell="A4" zoomScale="60" zoomScaleNormal="85" workbookViewId="0">
      <selection activeCell="I19" sqref="I19"/>
    </sheetView>
  </sheetViews>
  <sheetFormatPr defaultColWidth="9" defaultRowHeight="14"/>
  <cols>
    <col min="1" max="1" width="6.08984375" style="1" customWidth="1"/>
    <col min="2" max="2" width="6" style="1" customWidth="1"/>
    <col min="3" max="3" width="9" style="1"/>
    <col min="4" max="4" width="14.453125" style="1" customWidth="1"/>
    <col min="5" max="5" width="16" style="1" customWidth="1"/>
    <col min="6" max="6" width="2.81640625" style="1" customWidth="1"/>
    <col min="7" max="7" width="18.36328125" style="1" customWidth="1"/>
    <col min="8" max="8" width="19.54296875" style="1" customWidth="1"/>
    <col min="9" max="10" width="5.7265625" style="5" customWidth="1"/>
    <col min="11" max="11" width="6.81640625" style="1" customWidth="1"/>
    <col min="12" max="12" width="7" style="1" customWidth="1"/>
    <col min="13" max="16384" width="9" style="1"/>
  </cols>
  <sheetData>
    <row r="1" spans="1:12" ht="22" customHeight="1">
      <c r="A1" s="22" t="s">
        <v>0</v>
      </c>
      <c r="B1" s="22"/>
      <c r="C1" s="22"/>
      <c r="D1" s="22"/>
      <c r="E1" s="22"/>
      <c r="F1" s="22"/>
      <c r="G1" s="22"/>
      <c r="H1" s="22"/>
      <c r="I1" s="22"/>
      <c r="J1" s="22"/>
      <c r="K1" s="22"/>
      <c r="L1" s="22"/>
    </row>
    <row r="2" spans="1:12" ht="33" customHeight="1">
      <c r="A2" s="23" t="s">
        <v>1</v>
      </c>
      <c r="B2" s="24"/>
      <c r="C2" s="24"/>
      <c r="D2" s="24"/>
      <c r="E2" s="24"/>
      <c r="F2" s="24"/>
      <c r="G2" s="24"/>
      <c r="H2" s="24"/>
      <c r="I2" s="24"/>
      <c r="J2" s="24"/>
      <c r="K2" s="24"/>
      <c r="L2" s="24"/>
    </row>
    <row r="3" spans="1:12" ht="23.25" customHeight="1">
      <c r="A3" s="6" t="s">
        <v>2</v>
      </c>
      <c r="B3" s="6"/>
      <c r="C3" s="6" t="s">
        <v>3</v>
      </c>
      <c r="D3" s="6"/>
      <c r="E3" s="6"/>
      <c r="F3" s="6"/>
      <c r="G3" s="6"/>
      <c r="H3" s="6"/>
      <c r="I3" s="6"/>
      <c r="J3" s="6"/>
      <c r="K3" s="6"/>
      <c r="L3" s="6"/>
    </row>
    <row r="4" spans="1:12" ht="28" customHeight="1">
      <c r="A4" s="6" t="s">
        <v>4</v>
      </c>
      <c r="B4" s="6"/>
      <c r="C4" s="6" t="s">
        <v>5</v>
      </c>
      <c r="D4" s="6"/>
      <c r="E4" s="6"/>
      <c r="F4" s="6"/>
      <c r="G4" s="6"/>
      <c r="H4" s="6" t="s">
        <v>6</v>
      </c>
      <c r="I4" s="6"/>
      <c r="J4" s="6" t="s">
        <v>7</v>
      </c>
      <c r="K4" s="6"/>
      <c r="L4" s="6"/>
    </row>
    <row r="5" spans="1:12" ht="23.25" customHeight="1">
      <c r="A5" s="6" t="s">
        <v>8</v>
      </c>
      <c r="B5" s="6"/>
      <c r="C5" s="6" t="s">
        <v>9</v>
      </c>
      <c r="D5" s="6"/>
      <c r="E5" s="6"/>
      <c r="F5" s="6"/>
      <c r="G5" s="6"/>
      <c r="H5" s="6" t="s">
        <v>10</v>
      </c>
      <c r="I5" s="6"/>
      <c r="J5" s="6">
        <v>50941566</v>
      </c>
      <c r="K5" s="6"/>
      <c r="L5" s="6"/>
    </row>
    <row r="6" spans="1:12" ht="30" customHeight="1">
      <c r="A6" s="6" t="s">
        <v>11</v>
      </c>
      <c r="B6" s="6"/>
      <c r="C6" s="6"/>
      <c r="D6" s="6"/>
      <c r="E6" s="2" t="s">
        <v>12</v>
      </c>
      <c r="F6" s="6" t="s">
        <v>13</v>
      </c>
      <c r="G6" s="6"/>
      <c r="H6" s="6" t="s">
        <v>14</v>
      </c>
      <c r="I6" s="6"/>
      <c r="J6" s="2" t="s">
        <v>15</v>
      </c>
      <c r="K6" s="2" t="s">
        <v>16</v>
      </c>
      <c r="L6" s="2" t="s">
        <v>17</v>
      </c>
    </row>
    <row r="7" spans="1:12" ht="23.25" customHeight="1">
      <c r="A7" s="6"/>
      <c r="B7" s="6"/>
      <c r="C7" s="21" t="s">
        <v>18</v>
      </c>
      <c r="D7" s="21"/>
      <c r="E7" s="2">
        <f>E8+E9+E10</f>
        <v>16.114481000000001</v>
      </c>
      <c r="F7" s="6">
        <v>16.114481000000001</v>
      </c>
      <c r="G7" s="6"/>
      <c r="H7" s="6">
        <v>16.114481000000001</v>
      </c>
      <c r="I7" s="6"/>
      <c r="J7" s="2">
        <v>10</v>
      </c>
      <c r="K7" s="4">
        <f>H7/F7</f>
        <v>1</v>
      </c>
      <c r="L7" s="2">
        <f>J7*K7</f>
        <v>10</v>
      </c>
    </row>
    <row r="8" spans="1:12" ht="19.5" customHeight="1">
      <c r="A8" s="6"/>
      <c r="B8" s="6"/>
      <c r="C8" s="6" t="s">
        <v>19</v>
      </c>
      <c r="D8" s="6"/>
      <c r="E8" s="2"/>
      <c r="F8" s="6"/>
      <c r="G8" s="6"/>
      <c r="H8" s="6"/>
      <c r="I8" s="6"/>
      <c r="J8" s="2"/>
      <c r="K8" s="4"/>
      <c r="L8" s="2"/>
    </row>
    <row r="9" spans="1:12" ht="19.5" customHeight="1">
      <c r="A9" s="6"/>
      <c r="B9" s="6"/>
      <c r="C9" s="6" t="s">
        <v>20</v>
      </c>
      <c r="D9" s="6"/>
      <c r="E9" s="2"/>
      <c r="F9" s="6"/>
      <c r="G9" s="6"/>
      <c r="H9" s="6"/>
      <c r="I9" s="6"/>
      <c r="J9" s="2"/>
      <c r="K9" s="4"/>
      <c r="L9" s="2"/>
    </row>
    <row r="10" spans="1:12" ht="23.25" customHeight="1">
      <c r="A10" s="6"/>
      <c r="B10" s="6"/>
      <c r="C10" s="6" t="s">
        <v>21</v>
      </c>
      <c r="D10" s="6"/>
      <c r="E10" s="2">
        <v>16.114481000000001</v>
      </c>
      <c r="F10" s="6">
        <v>16.114481000000001</v>
      </c>
      <c r="G10" s="6"/>
      <c r="H10" s="6">
        <v>16.114481000000001</v>
      </c>
      <c r="I10" s="6"/>
      <c r="J10" s="2">
        <v>10</v>
      </c>
      <c r="K10" s="4">
        <f t="shared" ref="K10" si="0">H10/F10</f>
        <v>1</v>
      </c>
      <c r="L10" s="2">
        <f t="shared" ref="L10" si="1">J10*K10</f>
        <v>10</v>
      </c>
    </row>
    <row r="11" spans="1:12" ht="30.75" customHeight="1">
      <c r="A11" s="6" t="s">
        <v>22</v>
      </c>
      <c r="B11" s="6" t="s">
        <v>23</v>
      </c>
      <c r="C11" s="6"/>
      <c r="D11" s="6"/>
      <c r="E11" s="6"/>
      <c r="F11" s="6"/>
      <c r="G11" s="6"/>
      <c r="H11" s="6" t="s">
        <v>24</v>
      </c>
      <c r="I11" s="6"/>
      <c r="J11" s="6"/>
      <c r="K11" s="6"/>
      <c r="L11" s="6"/>
    </row>
    <row r="12" spans="1:12" ht="83.5" customHeight="1">
      <c r="A12" s="6"/>
      <c r="B12" s="20" t="s">
        <v>25</v>
      </c>
      <c r="C12" s="20"/>
      <c r="D12" s="20"/>
      <c r="E12" s="20"/>
      <c r="F12" s="20"/>
      <c r="G12" s="20"/>
      <c r="H12" s="20" t="s">
        <v>25</v>
      </c>
      <c r="I12" s="20"/>
      <c r="J12" s="20"/>
      <c r="K12" s="20"/>
      <c r="L12" s="20"/>
    </row>
    <row r="13" spans="1:12" ht="15" customHeight="1">
      <c r="A13" s="6" t="s">
        <v>26</v>
      </c>
      <c r="B13" s="6" t="s">
        <v>27</v>
      </c>
      <c r="C13" s="6" t="s">
        <v>28</v>
      </c>
      <c r="D13" s="6" t="s">
        <v>29</v>
      </c>
      <c r="E13" s="6"/>
      <c r="F13" s="6"/>
      <c r="G13" s="6" t="s">
        <v>30</v>
      </c>
      <c r="H13" s="6" t="s">
        <v>31</v>
      </c>
      <c r="I13" s="6" t="s">
        <v>15</v>
      </c>
      <c r="J13" s="6" t="s">
        <v>17</v>
      </c>
      <c r="K13" s="6" t="s">
        <v>52</v>
      </c>
      <c r="L13" s="6"/>
    </row>
    <row r="14" spans="1:12" ht="15" customHeight="1">
      <c r="A14" s="6"/>
      <c r="B14" s="6"/>
      <c r="C14" s="6"/>
      <c r="D14" s="6"/>
      <c r="E14" s="6"/>
      <c r="F14" s="6"/>
      <c r="G14" s="7"/>
      <c r="H14" s="6"/>
      <c r="I14" s="6"/>
      <c r="J14" s="6"/>
      <c r="K14" s="6"/>
      <c r="L14" s="6"/>
    </row>
    <row r="15" spans="1:12" ht="29.5" customHeight="1">
      <c r="A15" s="6"/>
      <c r="B15" s="6" t="s">
        <v>32</v>
      </c>
      <c r="C15" s="6" t="s">
        <v>33</v>
      </c>
      <c r="D15" s="16" t="s">
        <v>34</v>
      </c>
      <c r="E15" s="16"/>
      <c r="F15" s="16"/>
      <c r="G15" s="2" t="s">
        <v>56</v>
      </c>
      <c r="H15" s="2" t="s">
        <v>56</v>
      </c>
      <c r="I15" s="2">
        <v>10</v>
      </c>
      <c r="J15" s="2">
        <v>10</v>
      </c>
      <c r="K15" s="6"/>
      <c r="L15" s="6"/>
    </row>
    <row r="16" spans="1:12" ht="33.5" customHeight="1">
      <c r="A16" s="6"/>
      <c r="B16" s="6"/>
      <c r="C16" s="6"/>
      <c r="D16" s="16" t="s">
        <v>57</v>
      </c>
      <c r="E16" s="16"/>
      <c r="F16" s="16"/>
      <c r="G16" s="2" t="s">
        <v>58</v>
      </c>
      <c r="H16" s="2" t="s">
        <v>58</v>
      </c>
      <c r="I16" s="2">
        <v>5</v>
      </c>
      <c r="J16" s="2">
        <v>5</v>
      </c>
      <c r="K16" s="6"/>
      <c r="L16" s="6"/>
    </row>
    <row r="17" spans="1:12" ht="33.5" customHeight="1">
      <c r="A17" s="6"/>
      <c r="B17" s="6"/>
      <c r="C17" s="6" t="s">
        <v>37</v>
      </c>
      <c r="D17" s="16" t="s">
        <v>38</v>
      </c>
      <c r="E17" s="16"/>
      <c r="F17" s="16"/>
      <c r="G17" s="2" t="s">
        <v>39</v>
      </c>
      <c r="H17" s="2" t="s">
        <v>39</v>
      </c>
      <c r="I17" s="2">
        <v>5</v>
      </c>
      <c r="J17" s="2">
        <v>5</v>
      </c>
      <c r="K17" s="6"/>
      <c r="L17" s="6"/>
    </row>
    <row r="18" spans="1:12" ht="27" customHeight="1">
      <c r="A18" s="6"/>
      <c r="B18" s="6"/>
      <c r="C18" s="6"/>
      <c r="D18" s="16" t="s">
        <v>35</v>
      </c>
      <c r="E18" s="16"/>
      <c r="F18" s="16"/>
      <c r="G18" s="2" t="s">
        <v>59</v>
      </c>
      <c r="H18" s="2" t="s">
        <v>59</v>
      </c>
      <c r="I18" s="2">
        <v>5</v>
      </c>
      <c r="J18" s="2">
        <v>5</v>
      </c>
      <c r="K18" s="6"/>
      <c r="L18" s="6"/>
    </row>
    <row r="19" spans="1:12" ht="37.5" customHeight="1">
      <c r="A19" s="6"/>
      <c r="B19" s="6"/>
      <c r="C19" s="6"/>
      <c r="D19" s="16" t="s">
        <v>36</v>
      </c>
      <c r="E19" s="16"/>
      <c r="F19" s="16"/>
      <c r="G19" s="2" t="s">
        <v>60</v>
      </c>
      <c r="H19" s="2" t="s">
        <v>60</v>
      </c>
      <c r="I19" s="2">
        <v>5</v>
      </c>
      <c r="J19" s="2">
        <v>5</v>
      </c>
      <c r="K19" s="6"/>
      <c r="L19" s="6"/>
    </row>
    <row r="20" spans="1:12" ht="38.5" customHeight="1">
      <c r="A20" s="6"/>
      <c r="B20" s="6"/>
      <c r="C20" s="2" t="s">
        <v>40</v>
      </c>
      <c r="D20" s="17" t="s">
        <v>41</v>
      </c>
      <c r="E20" s="18"/>
      <c r="F20" s="19"/>
      <c r="G20" s="2" t="s">
        <v>42</v>
      </c>
      <c r="H20" s="2" t="s">
        <v>55</v>
      </c>
      <c r="I20" s="2">
        <v>10</v>
      </c>
      <c r="J20" s="2">
        <v>10</v>
      </c>
      <c r="K20" s="8" t="s">
        <v>65</v>
      </c>
      <c r="L20" s="9"/>
    </row>
    <row r="21" spans="1:12" ht="29.5" customHeight="1">
      <c r="A21" s="6"/>
      <c r="B21" s="6"/>
      <c r="C21" s="2" t="s">
        <v>43</v>
      </c>
      <c r="D21" s="16" t="s">
        <v>64</v>
      </c>
      <c r="E21" s="16"/>
      <c r="F21" s="16"/>
      <c r="G21" s="2" t="s">
        <v>67</v>
      </c>
      <c r="H21" s="2" t="s">
        <v>67</v>
      </c>
      <c r="I21" s="2">
        <v>10</v>
      </c>
      <c r="J21" s="2">
        <v>9</v>
      </c>
      <c r="K21" s="10"/>
      <c r="L21" s="11"/>
    </row>
    <row r="22" spans="1:12" ht="47" customHeight="1">
      <c r="A22" s="6"/>
      <c r="B22" s="6" t="s">
        <v>54</v>
      </c>
      <c r="C22" s="6" t="s">
        <v>53</v>
      </c>
      <c r="D22" s="16" t="s">
        <v>44</v>
      </c>
      <c r="E22" s="16"/>
      <c r="F22" s="16"/>
      <c r="G22" s="2" t="s">
        <v>61</v>
      </c>
      <c r="H22" s="2" t="s">
        <v>62</v>
      </c>
      <c r="I22" s="2">
        <v>15</v>
      </c>
      <c r="J22" s="2">
        <v>14</v>
      </c>
      <c r="K22" s="6"/>
      <c r="L22" s="6"/>
    </row>
    <row r="23" spans="1:12" ht="67" customHeight="1">
      <c r="A23" s="6"/>
      <c r="B23" s="6"/>
      <c r="C23" s="6"/>
      <c r="D23" s="16" t="s">
        <v>45</v>
      </c>
      <c r="E23" s="16"/>
      <c r="F23" s="16"/>
      <c r="G23" s="2" t="s">
        <v>46</v>
      </c>
      <c r="H23" s="2" t="s">
        <v>63</v>
      </c>
      <c r="I23" s="2">
        <v>15</v>
      </c>
      <c r="J23" s="2">
        <v>14</v>
      </c>
      <c r="K23" s="6"/>
      <c r="L23" s="6"/>
    </row>
    <row r="24" spans="1:12" ht="40" customHeight="1">
      <c r="A24" s="6"/>
      <c r="B24" s="6"/>
      <c r="C24" s="2" t="s">
        <v>47</v>
      </c>
      <c r="D24" s="16" t="s">
        <v>48</v>
      </c>
      <c r="E24" s="16"/>
      <c r="F24" s="16"/>
      <c r="G24" s="2" t="s">
        <v>49</v>
      </c>
      <c r="H24" s="2" t="s">
        <v>66</v>
      </c>
      <c r="I24" s="2">
        <v>10</v>
      </c>
      <c r="J24" s="2">
        <v>9</v>
      </c>
      <c r="K24" s="6"/>
      <c r="L24" s="6"/>
    </row>
    <row r="25" spans="1:12" ht="27.5" customHeight="1">
      <c r="A25" s="12" t="s">
        <v>50</v>
      </c>
      <c r="B25" s="12"/>
      <c r="C25" s="12"/>
      <c r="D25" s="12"/>
      <c r="E25" s="12"/>
      <c r="F25" s="12"/>
      <c r="G25" s="12"/>
      <c r="H25" s="12"/>
      <c r="I25" s="3"/>
      <c r="J25" s="3">
        <f>SUM(J15:J24)+L7</f>
        <v>96</v>
      </c>
      <c r="K25" s="13"/>
      <c r="L25" s="13"/>
    </row>
    <row r="26" spans="1:12" ht="115" customHeight="1">
      <c r="A26" s="14" t="s">
        <v>51</v>
      </c>
      <c r="B26" s="15"/>
      <c r="C26" s="15"/>
      <c r="D26" s="15"/>
      <c r="E26" s="15"/>
      <c r="F26" s="15"/>
      <c r="G26" s="15"/>
      <c r="H26" s="15"/>
      <c r="I26" s="15"/>
      <c r="J26" s="15"/>
      <c r="K26" s="15"/>
      <c r="L26" s="15"/>
    </row>
  </sheetData>
  <mergeCells count="69">
    <mergeCell ref="C8:D8"/>
    <mergeCell ref="F8:G8"/>
    <mergeCell ref="H8:I8"/>
    <mergeCell ref="A1:L1"/>
    <mergeCell ref="A2:L2"/>
    <mergeCell ref="A3:B3"/>
    <mergeCell ref="C3:L3"/>
    <mergeCell ref="A4:B4"/>
    <mergeCell ref="C4:G4"/>
    <mergeCell ref="H4:I4"/>
    <mergeCell ref="J4:L4"/>
    <mergeCell ref="A5:B5"/>
    <mergeCell ref="C5:G5"/>
    <mergeCell ref="H5:I5"/>
    <mergeCell ref="J5:L5"/>
    <mergeCell ref="F6:G6"/>
    <mergeCell ref="H6:I6"/>
    <mergeCell ref="C7:D7"/>
    <mergeCell ref="F7:G7"/>
    <mergeCell ref="H7:I7"/>
    <mergeCell ref="D15:F15"/>
    <mergeCell ref="K15:L15"/>
    <mergeCell ref="D16:F16"/>
    <mergeCell ref="K16:L16"/>
    <mergeCell ref="D17:F17"/>
    <mergeCell ref="K17:L17"/>
    <mergeCell ref="D21:F21"/>
    <mergeCell ref="D18:F18"/>
    <mergeCell ref="K18:L18"/>
    <mergeCell ref="D19:F19"/>
    <mergeCell ref="K19:L19"/>
    <mergeCell ref="D20:F20"/>
    <mergeCell ref="A25:H25"/>
    <mergeCell ref="K25:L25"/>
    <mergeCell ref="A26:L26"/>
    <mergeCell ref="D24:F24"/>
    <mergeCell ref="K24:L24"/>
    <mergeCell ref="K13:L14"/>
    <mergeCell ref="D13:F14"/>
    <mergeCell ref="K20:L21"/>
    <mergeCell ref="A11:A12"/>
    <mergeCell ref="A13:A24"/>
    <mergeCell ref="B13:B14"/>
    <mergeCell ref="B15:B21"/>
    <mergeCell ref="B22:B24"/>
    <mergeCell ref="C13:C14"/>
    <mergeCell ref="C15:C16"/>
    <mergeCell ref="C17:C19"/>
    <mergeCell ref="C22:C23"/>
    <mergeCell ref="D22:F22"/>
    <mergeCell ref="K22:L22"/>
    <mergeCell ref="D23:F23"/>
    <mergeCell ref="K23:L23"/>
    <mergeCell ref="G13:G14"/>
    <mergeCell ref="H13:H14"/>
    <mergeCell ref="I13:I14"/>
    <mergeCell ref="J13:J14"/>
    <mergeCell ref="A6:B10"/>
    <mergeCell ref="C9:D9"/>
    <mergeCell ref="F9:G9"/>
    <mergeCell ref="H9:I9"/>
    <mergeCell ref="C10:D10"/>
    <mergeCell ref="F10:G10"/>
    <mergeCell ref="H10:I10"/>
    <mergeCell ref="B11:G11"/>
    <mergeCell ref="H11:L11"/>
    <mergeCell ref="B12:G12"/>
    <mergeCell ref="H12:L12"/>
    <mergeCell ref="C6:D6"/>
  </mergeCells>
  <phoneticPr fontId="6" type="noConversion"/>
  <pageMargins left="0.75" right="0.75" top="1" bottom="1" header="0.5" footer="0.5"/>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王曦</cp:lastModifiedBy>
  <dcterms:created xsi:type="dcterms:W3CDTF">2021-03-08T07:14:00Z</dcterms:created>
  <dcterms:modified xsi:type="dcterms:W3CDTF">2021-05-19T06:24:57Z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1D78154C4D024F43A9BC42924A203757</vt:lpwstr>
  </property>
  <property fmtid="{D5CDD505-2E9C-101B-9397-08002B2CF9AE}" pid="3" name="KSOProductBuildVer">
    <vt:lpwstr>2052-11.1.0.10356</vt:lpwstr>
  </property>
</Properties>
</file>