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0" yWindow="-20" windowWidth="10850" windowHeight="9830"/>
  </bookViews>
  <sheets>
    <sheet name="项目支出绩效自评表" sheetId="1" r:id="rId1"/>
  </sheets>
  <definedNames>
    <definedName name="_xlnm.Print_Area" localSheetId="0">项目支出绩效自评表!$A$1:$L$28</definedName>
  </definedNames>
  <calcPr calcId="125725"/>
</workbook>
</file>

<file path=xl/calcChain.xml><?xml version="1.0" encoding="utf-8"?>
<calcChain xmlns="http://schemas.openxmlformats.org/spreadsheetml/2006/main">
  <c r="N9" i="1"/>
  <c r="H7" l="1"/>
  <c r="F7"/>
  <c r="E7"/>
  <c r="K10"/>
  <c r="L10" s="1"/>
  <c r="K7" l="1"/>
  <c r="L7" s="1"/>
  <c r="J27" s="1"/>
</calcChain>
</file>

<file path=xl/sharedStrings.xml><?xml version="1.0" encoding="utf-8"?>
<sst xmlns="http://schemas.openxmlformats.org/spreadsheetml/2006/main" count="85" uniqueCount="81">
  <si>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</si>
  <si>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</si>
  <si>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</si>
  <si>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</si>
  <si>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</si>
  <si>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</si>
  <si>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</si>
  <si>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</si>
  <si>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</si>
  <si>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</si>
  <si>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</si>
  <si>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</si>
  <si>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</si>
  <si>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</si>
  <si>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</si>
  <si>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</si>
  <si>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</si>
  <si>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</si>
  <si>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</si>
  <si>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</si>
  <si>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</si>
  <si>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</si>
  <si>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</si>
  <si>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</si>
  <si>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</si>
  <si>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</si>
  <si>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</si>
  <si>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</si>
  <si>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</si>
  <si>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</si>
  <si>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</si>
  <si>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</si>
  <si>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</si>
  <si>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</si>
  <si>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</si>
  <si>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</si>
  <si>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</si>
  <si>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</si>
  <si>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</si>
  <si>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</si>
  <si>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（2020年度）</t>
    <phoneticPr fontId="3" type="noConversion"/>
  </si>
  <si>
    <t>北京市社会福利事务管理中心</t>
    <phoneticPr fontId="1" type="noConversion"/>
  </si>
  <si>
    <t>北京市社会福利医院</t>
    <phoneticPr fontId="1" type="noConversion"/>
  </si>
  <si>
    <t>≥95%</t>
  </si>
  <si>
    <t>两个项目经费尾款</t>
    <phoneticPr fontId="1" type="noConversion"/>
  </si>
  <si>
    <t>王东</t>
    <phoneticPr fontId="1" type="noConversion"/>
  </si>
  <si>
    <t>年度目标：购置彩色多功能多普勒年度目标：随着医院业务量的增加，面对大后的医疗市场，落实福利医院和四福“颐养结合”的思路，增加医疗服务项目，扩大就医需求，更好的为广大人民服务。碎石机室防辐射装修改造年度目标:项目能够启动、按期交工、投入使用。</t>
    <phoneticPr fontId="1" type="noConversion"/>
  </si>
  <si>
    <t>指标1：新增设备</t>
    <phoneticPr fontId="1" type="noConversion"/>
  </si>
  <si>
    <t>1台</t>
    <phoneticPr fontId="1" type="noConversion"/>
  </si>
  <si>
    <t>指标2：碎石机房改造一间</t>
    <phoneticPr fontId="1" type="noConversion"/>
  </si>
  <si>
    <t>指标1：设备质量</t>
    <phoneticPr fontId="1" type="noConversion"/>
  </si>
  <si>
    <t>指标2：碎石机房防辐射</t>
    <phoneticPr fontId="1" type="noConversion"/>
  </si>
  <si>
    <t>达到国家规定放射类设备使用防护标准</t>
    <phoneticPr fontId="1" type="noConversion"/>
  </si>
  <si>
    <t>指标1：购置设备。</t>
    <phoneticPr fontId="1" type="noConversion"/>
  </si>
  <si>
    <t>指标1：设备购置成本和决算审计金额</t>
    <phoneticPr fontId="1" type="noConversion"/>
  </si>
  <si>
    <t>指标1：增加医疗服务项目，扩大就医需求</t>
    <phoneticPr fontId="1" type="noConversion"/>
  </si>
  <si>
    <t>指标1：为周边病患解决需求，更好的为广大人民群众服务</t>
    <phoneticPr fontId="1" type="noConversion"/>
  </si>
  <si>
    <t>指标2：满足碎石机使用要求，正常开展相关业务</t>
    <phoneticPr fontId="1" type="noConversion"/>
  </si>
  <si>
    <t>指标2：为响应国家抗疫政策，符合相关政府规定要求，时效性高，能迅速安装调试完成，并有续开展工作，有利于快速提升突发公共卫生事件应急处理能力，助力社会复产复工和高质量发展</t>
    <phoneticPr fontId="1" type="noConversion"/>
  </si>
  <si>
    <t>增加诊疗项目</t>
    <phoneticPr fontId="1" type="noConversion"/>
  </si>
  <si>
    <t>达到使用要求</t>
    <phoneticPr fontId="1" type="noConversion"/>
  </si>
  <si>
    <t>已完成购置，包括集装箱定制房和楼梯</t>
    <phoneticPr fontId="1" type="noConversion"/>
  </si>
  <si>
    <r>
      <t>支付临床基因扩增实验室首付款54.464888</t>
    </r>
    <r>
      <rPr>
        <sz val="10"/>
        <color theme="1"/>
        <rFont val="宋体"/>
        <family val="3"/>
        <charset val="134"/>
      </rPr>
      <t>万元</t>
    </r>
    <phoneticPr fontId="1" type="noConversion"/>
  </si>
  <si>
    <t>基本达到</t>
    <phoneticPr fontId="1" type="noConversion"/>
  </si>
  <si>
    <t>1套</t>
    <phoneticPr fontId="1" type="noConversion"/>
  </si>
  <si>
    <t>提供服务</t>
    <phoneticPr fontId="1" type="noConversion"/>
  </si>
  <si>
    <t>可开展相关业务</t>
    <phoneticPr fontId="1" type="noConversion"/>
  </si>
  <si>
    <t>待业务试运行后方可验收</t>
    <phoneticPr fontId="1" type="noConversion"/>
  </si>
  <si>
    <t>受疫情影响，购置彩色多功能多普勒项目调整为购置临床基因扩增实验室项目，2020年完成项目招投标、签订合同、设备到货安装等工作。碎石机室防辐射装修改造已完成，满足碎石机使用要求。</t>
    <phoneticPr fontId="1" type="noConversion"/>
  </si>
  <si>
    <t>面积54平方米</t>
    <phoneticPr fontId="1" type="noConversion"/>
  </si>
  <si>
    <t>指标1：就医病患满意度</t>
    <phoneticPr fontId="1" type="noConversion"/>
  </si>
  <si>
    <t>增加诊疗项目正在办理中</t>
    <phoneticPr fontId="1" type="noConversion"/>
  </si>
  <si>
    <t>指标1：设备设施使用年限</t>
    <phoneticPr fontId="1" type="noConversion"/>
  </si>
  <si>
    <t>5-10年</t>
    <phoneticPr fontId="1" type="noConversion"/>
  </si>
  <si>
    <t>符合FDA认证、CE认证，CFDA认证</t>
    <phoneticPr fontId="1" type="noConversion"/>
  </si>
  <si>
    <t>已达到相关标准</t>
    <phoneticPr fontId="1" type="noConversion"/>
  </si>
  <si>
    <t>购置临床基因扩增实验室43.260888万元、碎石机室防辐射装修改造工程11.204万元</t>
    <phoneticPr fontId="1" type="noConversion"/>
  </si>
  <si>
    <t>设备购置成本152.5万元，装修改造按照决算金额</t>
    <phoneticPr fontId="1" type="noConversion"/>
  </si>
  <si>
    <t>完成设备的验收工作，并按照合同约定执行</t>
    <phoneticPr fontId="1" type="noConversion"/>
  </si>
  <si>
    <t>已投入使用，达到目标</t>
    <phoneticPr fontId="1" type="noConversion"/>
  </si>
  <si>
    <t>起到防疫医疗基础保障作用</t>
    <phoneticPr fontId="1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</si>
</sst>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7" formatCode="#,##0.00_ "/>
    <numFmt numFmtId="181" formatCode="_ * #,##0.000000_ ;_ * \-#,##0.000000_ ;_ * &quot;-&quot;??_ ;_ @_ "/>
    <numFmt numFmtId="185" formatCode="#,##0.000000_);[Red]\(#,##0.000000\)"/>
  </numFmts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0" fillId="0" borderId="0" xfId="0" applyNumberFormat="1" applyFill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185" fontId="4" fillId="0" borderId="1" xfId="0" applyNumberFormat="1" applyFont="1" applyFill="1" applyBorder="1" applyAlignment="1">
      <alignment vertical="center" wrapText="1"/>
    </xf>
    <xf numFmtId="185" fontId="4" fillId="0" borderId="1" xfId="1" applyNumberFormat="1" applyFont="1" applyFill="1" applyBorder="1" applyAlignment="1">
      <alignment vertical="center" wrapText="1"/>
    </xf>
    <xf numFmtId="185" fontId="4" fillId="0" borderId="1" xfId="1" applyNumberFormat="1" applyFont="1" applyFill="1" applyBorder="1" applyAlignment="1">
      <alignment horizontal="center" vertical="center" wrapText="1"/>
    </xf>
    <xf numFmtId="9" fontId="4" fillId="0" borderId="1" xfId="2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vertical="center"/>
    </xf>
    <xf numFmtId="43" fontId="4" fillId="0" borderId="1" xfId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1" fontId="4" fillId="0" borderId="1" xfId="1" applyNumberFormat="1" applyFont="1" applyFill="1" applyBorder="1" applyAlignment="1">
      <alignment horizontal="center" vertical="center" wrapText="1"/>
    </xf>
    <xf numFmtId="181" fontId="4" fillId="0" borderId="1" xfId="1" applyNumberFormat="1" applyFont="1" applyFill="1" applyBorder="1" applyAlignment="1">
      <alignment horizontal="center" vertical="center" wrapText="1"/>
    </xf>
    <xf numFmtId="177" fontId="0" fillId="0" borderId="0" xfId="0" applyNumberForma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view="pageBreakPreview" topLeftCell="A27" zoomScale="60" zoomScaleNormal="100" workbookViewId="0">
      <selection activeCell="J13" sqref="J13:J14"/>
    </sheetView>
  </sheetViews>
  <sheetFormatPr defaultColWidth="9" defaultRowHeight="14"/>
  <cols>
    <col min="1" max="3" width="9" style="4"/>
    <col min="4" max="4" width="11.08984375" style="4" customWidth="1"/>
    <col min="5" max="5" width="13.81640625" style="4" customWidth="1"/>
    <col min="6" max="6" width="11.1796875" style="4" customWidth="1"/>
    <col min="7" max="7" width="17.6328125" style="4" customWidth="1"/>
    <col min="8" max="8" width="17" style="4" customWidth="1"/>
    <col min="9" max="9" width="6.81640625" style="29" customWidth="1"/>
    <col min="10" max="10" width="8.1796875" style="29" customWidth="1"/>
    <col min="11" max="11" width="11.36328125" style="4" customWidth="1"/>
    <col min="12" max="12" width="9.08984375" style="4" bestFit="1" customWidth="1"/>
    <col min="13" max="13" width="9" style="4"/>
    <col min="14" max="14" width="20.36328125" style="4" customWidth="1"/>
    <col min="15" max="15" width="13.453125" style="4" customWidth="1"/>
    <col min="16" max="16384" width="9" style="4"/>
  </cols>
  <sheetData>
    <row r="1" spans="1:15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ht="33" customHeight="1">
      <c r="A2" s="5" t="s">
        <v>40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5" ht="23.25" customHeight="1">
      <c r="A3" s="2" t="s">
        <v>1</v>
      </c>
      <c r="B3" s="2"/>
      <c r="C3" s="2" t="s">
        <v>44</v>
      </c>
      <c r="D3" s="2"/>
      <c r="E3" s="2"/>
      <c r="F3" s="2"/>
      <c r="G3" s="2"/>
      <c r="H3" s="2"/>
      <c r="I3" s="2"/>
      <c r="J3" s="2"/>
      <c r="K3" s="2"/>
      <c r="L3" s="2"/>
    </row>
    <row r="4" spans="1:15" ht="23.25" customHeight="1">
      <c r="A4" s="2" t="s">
        <v>2</v>
      </c>
      <c r="B4" s="2"/>
      <c r="C4" s="2" t="s">
        <v>41</v>
      </c>
      <c r="D4" s="2"/>
      <c r="E4" s="2"/>
      <c r="F4" s="2"/>
      <c r="G4" s="2"/>
      <c r="H4" s="2" t="s">
        <v>3</v>
      </c>
      <c r="I4" s="2"/>
      <c r="J4" s="2" t="s">
        <v>42</v>
      </c>
      <c r="K4" s="2"/>
      <c r="L4" s="2"/>
    </row>
    <row r="5" spans="1:15" ht="23.25" customHeight="1">
      <c r="A5" s="2" t="s">
        <v>4</v>
      </c>
      <c r="B5" s="2"/>
      <c r="C5" s="2" t="s">
        <v>45</v>
      </c>
      <c r="D5" s="2"/>
      <c r="E5" s="2"/>
      <c r="F5" s="2"/>
      <c r="G5" s="2"/>
      <c r="H5" s="2" t="s">
        <v>5</v>
      </c>
      <c r="I5" s="2"/>
      <c r="J5" s="2">
        <v>62923892</v>
      </c>
      <c r="K5" s="2"/>
      <c r="L5" s="2"/>
    </row>
    <row r="6" spans="1:15" ht="24.75" customHeight="1">
      <c r="A6" s="2" t="s">
        <v>6</v>
      </c>
      <c r="B6" s="2"/>
      <c r="C6" s="2"/>
      <c r="D6" s="2"/>
      <c r="E6" s="1" t="s">
        <v>7</v>
      </c>
      <c r="F6" s="2" t="s">
        <v>8</v>
      </c>
      <c r="G6" s="2"/>
      <c r="H6" s="2" t="s">
        <v>9</v>
      </c>
      <c r="I6" s="2"/>
      <c r="J6" s="1" t="s">
        <v>10</v>
      </c>
      <c r="K6" s="1" t="s">
        <v>11</v>
      </c>
      <c r="L6" s="1" t="s">
        <v>12</v>
      </c>
      <c r="N6" s="7"/>
      <c r="O6" s="7"/>
    </row>
    <row r="7" spans="1:15" ht="23.25" customHeight="1">
      <c r="A7" s="2"/>
      <c r="B7" s="2"/>
      <c r="C7" s="8" t="s">
        <v>13</v>
      </c>
      <c r="D7" s="8"/>
      <c r="E7" s="9">
        <f>E8+E9+E10</f>
        <v>166.88</v>
      </c>
      <c r="F7" s="10">
        <f>F8+F9+F10</f>
        <v>54.464888000000002</v>
      </c>
      <c r="G7" s="10"/>
      <c r="H7" s="11">
        <f>H8+H9+H10</f>
        <v>54.464888000000002</v>
      </c>
      <c r="I7" s="11"/>
      <c r="J7" s="1">
        <v>10</v>
      </c>
      <c r="K7" s="12">
        <f>H7/F7</f>
        <v>1</v>
      </c>
      <c r="L7" s="1">
        <f>J7*K7</f>
        <v>10</v>
      </c>
      <c r="N7" s="7">
        <v>432608.88</v>
      </c>
      <c r="O7" s="7"/>
    </row>
    <row r="8" spans="1:15" ht="23.25" customHeight="1">
      <c r="A8" s="2"/>
      <c r="B8" s="2"/>
      <c r="C8" s="2" t="s">
        <v>14</v>
      </c>
      <c r="D8" s="2"/>
      <c r="E8" s="13">
        <v>0</v>
      </c>
      <c r="F8" s="14">
        <v>0</v>
      </c>
      <c r="G8" s="14"/>
      <c r="H8" s="14">
        <v>0</v>
      </c>
      <c r="I8" s="14"/>
      <c r="J8" s="1"/>
      <c r="K8" s="12"/>
      <c r="L8" s="1"/>
      <c r="N8" s="7">
        <v>112040</v>
      </c>
      <c r="O8" s="7"/>
    </row>
    <row r="9" spans="1:15" ht="23.25" customHeight="1">
      <c r="A9" s="2"/>
      <c r="B9" s="2"/>
      <c r="C9" s="2" t="s">
        <v>15</v>
      </c>
      <c r="D9" s="2"/>
      <c r="E9" s="15">
        <v>0</v>
      </c>
      <c r="F9" s="14">
        <v>0</v>
      </c>
      <c r="G9" s="14"/>
      <c r="H9" s="14">
        <v>0</v>
      </c>
      <c r="I9" s="14"/>
      <c r="J9" s="1"/>
      <c r="K9" s="12"/>
      <c r="L9" s="1"/>
      <c r="N9" s="7">
        <f>SUM(N7:N8)</f>
        <v>544648.88</v>
      </c>
    </row>
    <row r="10" spans="1:15" ht="23.25" customHeight="1">
      <c r="A10" s="2"/>
      <c r="B10" s="2"/>
      <c r="C10" s="2" t="s">
        <v>16</v>
      </c>
      <c r="D10" s="2"/>
      <c r="E10" s="16">
        <v>166.88</v>
      </c>
      <c r="F10" s="17">
        <v>54.464888000000002</v>
      </c>
      <c r="G10" s="17"/>
      <c r="H10" s="17">
        <v>54.464888000000002</v>
      </c>
      <c r="I10" s="17"/>
      <c r="J10" s="15">
        <v>10</v>
      </c>
      <c r="K10" s="12">
        <f t="shared" ref="K10" si="0">H10/F10</f>
        <v>1</v>
      </c>
      <c r="L10" s="1">
        <f t="shared" ref="L10" si="1">J10*K10</f>
        <v>10</v>
      </c>
      <c r="N10" s="18"/>
      <c r="O10" s="7"/>
    </row>
    <row r="11" spans="1:15" ht="30.75" customHeight="1">
      <c r="A11" s="2" t="s">
        <v>17</v>
      </c>
      <c r="B11" s="2" t="s">
        <v>18</v>
      </c>
      <c r="C11" s="2"/>
      <c r="D11" s="2"/>
      <c r="E11" s="2"/>
      <c r="F11" s="2"/>
      <c r="G11" s="2"/>
      <c r="H11" s="2" t="s">
        <v>19</v>
      </c>
      <c r="I11" s="2"/>
      <c r="J11" s="2"/>
      <c r="K11" s="2"/>
      <c r="L11" s="2"/>
    </row>
    <row r="12" spans="1:15" ht="69.75" customHeight="1">
      <c r="A12" s="2"/>
      <c r="B12" s="2" t="s">
        <v>46</v>
      </c>
      <c r="C12" s="2"/>
      <c r="D12" s="2"/>
      <c r="E12" s="2"/>
      <c r="F12" s="2"/>
      <c r="G12" s="2"/>
      <c r="H12" s="2" t="s">
        <v>68</v>
      </c>
      <c r="I12" s="2"/>
      <c r="J12" s="2"/>
      <c r="K12" s="2"/>
      <c r="L12" s="2"/>
    </row>
    <row r="13" spans="1:15" ht="15" customHeight="1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/>
      <c r="G13" s="2" t="s">
        <v>24</v>
      </c>
      <c r="H13" s="2" t="s">
        <v>25</v>
      </c>
      <c r="I13" s="2" t="s">
        <v>10</v>
      </c>
      <c r="J13" s="2" t="s">
        <v>12</v>
      </c>
      <c r="K13" s="2" t="s">
        <v>26</v>
      </c>
      <c r="L13" s="2"/>
    </row>
    <row r="14" spans="1:15" ht="15" customHeight="1">
      <c r="A14" s="2"/>
      <c r="B14" s="2"/>
      <c r="C14" s="2"/>
      <c r="D14" s="2"/>
      <c r="E14" s="2"/>
      <c r="F14" s="2"/>
      <c r="G14" s="19"/>
      <c r="H14" s="2"/>
      <c r="I14" s="2"/>
      <c r="J14" s="2"/>
      <c r="K14" s="2"/>
      <c r="L14" s="2"/>
    </row>
    <row r="15" spans="1:15" ht="36" customHeight="1">
      <c r="A15" s="2"/>
      <c r="B15" s="2" t="s">
        <v>27</v>
      </c>
      <c r="C15" s="2" t="s">
        <v>28</v>
      </c>
      <c r="D15" s="20" t="s">
        <v>47</v>
      </c>
      <c r="E15" s="20"/>
      <c r="F15" s="20"/>
      <c r="G15" s="1" t="s">
        <v>48</v>
      </c>
      <c r="H15" s="1" t="s">
        <v>64</v>
      </c>
      <c r="I15" s="1">
        <v>5</v>
      </c>
      <c r="J15" s="1">
        <v>5</v>
      </c>
      <c r="K15" s="2"/>
      <c r="L15" s="2"/>
    </row>
    <row r="16" spans="1:15" ht="36" customHeight="1">
      <c r="A16" s="2"/>
      <c r="B16" s="2"/>
      <c r="C16" s="2"/>
      <c r="D16" s="20" t="s">
        <v>49</v>
      </c>
      <c r="E16" s="20"/>
      <c r="F16" s="20"/>
      <c r="G16" s="1" t="s">
        <v>69</v>
      </c>
      <c r="H16" s="1" t="s">
        <v>69</v>
      </c>
      <c r="I16" s="1">
        <v>5</v>
      </c>
      <c r="J16" s="1">
        <v>5</v>
      </c>
      <c r="K16" s="2"/>
      <c r="L16" s="2"/>
    </row>
    <row r="17" spans="1:13" ht="42" customHeight="1">
      <c r="A17" s="2"/>
      <c r="B17" s="2"/>
      <c r="C17" s="2" t="s">
        <v>29</v>
      </c>
      <c r="D17" s="20" t="s">
        <v>50</v>
      </c>
      <c r="E17" s="20"/>
      <c r="F17" s="20"/>
      <c r="G17" s="1" t="s">
        <v>74</v>
      </c>
      <c r="H17" s="1" t="s">
        <v>75</v>
      </c>
      <c r="I17" s="1">
        <v>10</v>
      </c>
      <c r="J17" s="1">
        <v>10</v>
      </c>
      <c r="K17" s="2"/>
      <c r="L17" s="2"/>
    </row>
    <row r="18" spans="1:13" ht="44" customHeight="1">
      <c r="A18" s="2"/>
      <c r="B18" s="2"/>
      <c r="C18" s="2"/>
      <c r="D18" s="20" t="s">
        <v>51</v>
      </c>
      <c r="E18" s="20"/>
      <c r="F18" s="20"/>
      <c r="G18" s="1" t="s">
        <v>52</v>
      </c>
      <c r="H18" s="1" t="s">
        <v>67</v>
      </c>
      <c r="I18" s="1">
        <v>10</v>
      </c>
      <c r="J18" s="1">
        <v>9</v>
      </c>
      <c r="K18" s="2"/>
      <c r="L18" s="2"/>
      <c r="M18" s="21"/>
    </row>
    <row r="19" spans="1:13" ht="48.5" customHeight="1">
      <c r="A19" s="2"/>
      <c r="B19" s="2"/>
      <c r="C19" s="1" t="s">
        <v>30</v>
      </c>
      <c r="D19" s="20" t="s">
        <v>53</v>
      </c>
      <c r="E19" s="20"/>
      <c r="F19" s="20"/>
      <c r="G19" s="1" t="s">
        <v>78</v>
      </c>
      <c r="H19" s="1" t="s">
        <v>61</v>
      </c>
      <c r="I19" s="1">
        <v>10</v>
      </c>
      <c r="J19" s="1">
        <v>10</v>
      </c>
      <c r="K19" s="2"/>
      <c r="L19" s="2"/>
    </row>
    <row r="20" spans="1:13" ht="68.5" customHeight="1">
      <c r="A20" s="2"/>
      <c r="B20" s="2"/>
      <c r="C20" s="1" t="s">
        <v>31</v>
      </c>
      <c r="D20" s="20" t="s">
        <v>54</v>
      </c>
      <c r="E20" s="20"/>
      <c r="F20" s="20"/>
      <c r="G20" s="1" t="s">
        <v>77</v>
      </c>
      <c r="H20" s="22" t="s">
        <v>62</v>
      </c>
      <c r="I20" s="1">
        <v>10</v>
      </c>
      <c r="J20" s="1">
        <v>10</v>
      </c>
      <c r="K20" s="2" t="s">
        <v>76</v>
      </c>
      <c r="L20" s="2"/>
    </row>
    <row r="21" spans="1:13" ht="46.5" customHeight="1">
      <c r="A21" s="2"/>
      <c r="B21" s="2" t="s">
        <v>32</v>
      </c>
      <c r="C21" s="2" t="s">
        <v>33</v>
      </c>
      <c r="D21" s="20" t="s">
        <v>55</v>
      </c>
      <c r="E21" s="20"/>
      <c r="F21" s="20"/>
      <c r="G21" s="1" t="s">
        <v>59</v>
      </c>
      <c r="H21" s="1" t="s">
        <v>71</v>
      </c>
      <c r="I21" s="1">
        <v>5</v>
      </c>
      <c r="J21" s="1">
        <v>4</v>
      </c>
      <c r="K21" s="2"/>
      <c r="L21" s="2"/>
    </row>
    <row r="22" spans="1:13" ht="41.5" customHeight="1">
      <c r="A22" s="2"/>
      <c r="B22" s="2"/>
      <c r="C22" s="2"/>
      <c r="D22" s="20" t="s">
        <v>57</v>
      </c>
      <c r="E22" s="20"/>
      <c r="F22" s="20"/>
      <c r="G22" s="1" t="s">
        <v>60</v>
      </c>
      <c r="H22" s="1" t="s">
        <v>66</v>
      </c>
      <c r="I22" s="1">
        <v>5</v>
      </c>
      <c r="J22" s="1">
        <v>4</v>
      </c>
      <c r="K22" s="2"/>
      <c r="L22" s="2"/>
    </row>
    <row r="23" spans="1:13" ht="37" customHeight="1">
      <c r="A23" s="2"/>
      <c r="B23" s="2"/>
      <c r="C23" s="2" t="s">
        <v>34</v>
      </c>
      <c r="D23" s="20" t="s">
        <v>56</v>
      </c>
      <c r="E23" s="20"/>
      <c r="F23" s="20"/>
      <c r="G23" s="1" t="s">
        <v>65</v>
      </c>
      <c r="H23" s="1" t="s">
        <v>63</v>
      </c>
      <c r="I23" s="1">
        <v>5</v>
      </c>
      <c r="J23" s="1">
        <v>5</v>
      </c>
      <c r="K23" s="2"/>
      <c r="L23" s="2"/>
    </row>
    <row r="24" spans="1:13" ht="77.5" customHeight="1">
      <c r="A24" s="2"/>
      <c r="B24" s="2"/>
      <c r="C24" s="2"/>
      <c r="D24" s="20" t="s">
        <v>58</v>
      </c>
      <c r="E24" s="20"/>
      <c r="F24" s="20"/>
      <c r="G24" s="1" t="s">
        <v>80</v>
      </c>
      <c r="H24" s="1" t="s">
        <v>79</v>
      </c>
      <c r="I24" s="1">
        <v>8</v>
      </c>
      <c r="J24" s="1">
        <v>7</v>
      </c>
      <c r="K24" s="2"/>
      <c r="L24" s="2"/>
    </row>
    <row r="25" spans="1:13" ht="32.5" customHeight="1">
      <c r="A25" s="2"/>
      <c r="B25" s="2"/>
      <c r="C25" s="1" t="s">
        <v>35</v>
      </c>
      <c r="D25" s="20" t="s">
        <v>72</v>
      </c>
      <c r="E25" s="20"/>
      <c r="F25" s="20"/>
      <c r="G25" s="1" t="s">
        <v>73</v>
      </c>
      <c r="H25" s="1" t="s">
        <v>73</v>
      </c>
      <c r="I25" s="1">
        <v>7</v>
      </c>
      <c r="J25" s="1">
        <v>7</v>
      </c>
      <c r="K25" s="2"/>
      <c r="L25" s="2"/>
    </row>
    <row r="26" spans="1:13" ht="36.5" customHeight="1">
      <c r="A26" s="2"/>
      <c r="B26" s="1" t="s">
        <v>36</v>
      </c>
      <c r="C26" s="1" t="s">
        <v>37</v>
      </c>
      <c r="D26" s="20" t="s">
        <v>70</v>
      </c>
      <c r="E26" s="20"/>
      <c r="F26" s="20"/>
      <c r="G26" s="23" t="s">
        <v>43</v>
      </c>
      <c r="H26" s="23">
        <v>0.99</v>
      </c>
      <c r="I26" s="1">
        <v>10</v>
      </c>
      <c r="J26" s="1">
        <v>10</v>
      </c>
      <c r="K26" s="2"/>
      <c r="L26" s="2"/>
    </row>
    <row r="27" spans="1:13" ht="31" customHeight="1">
      <c r="A27" s="24" t="s">
        <v>38</v>
      </c>
      <c r="B27" s="24"/>
      <c r="C27" s="24"/>
      <c r="D27" s="24"/>
      <c r="E27" s="24"/>
      <c r="F27" s="24"/>
      <c r="G27" s="24"/>
      <c r="H27" s="24"/>
      <c r="I27" s="25"/>
      <c r="J27" s="25">
        <f>SUM(J15:J26)+L7</f>
        <v>96</v>
      </c>
      <c r="K27" s="26"/>
      <c r="L27" s="26"/>
    </row>
    <row r="28" spans="1:13" ht="115" customHeight="1">
      <c r="A28" s="27" t="s">
        <v>39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</sheetData>
  <mergeCells count="75">
    <mergeCell ref="A27:H27"/>
    <mergeCell ref="K27:L27"/>
    <mergeCell ref="A28:L28"/>
    <mergeCell ref="D26:F26"/>
    <mergeCell ref="K26:L26"/>
    <mergeCell ref="A13:A26"/>
    <mergeCell ref="B13:B14"/>
    <mergeCell ref="B15:B20"/>
    <mergeCell ref="D23:F23"/>
    <mergeCell ref="K23:L23"/>
    <mergeCell ref="D24:F24"/>
    <mergeCell ref="K24:L24"/>
    <mergeCell ref="B21:B25"/>
    <mergeCell ref="C21:C22"/>
    <mergeCell ref="D21:F21"/>
    <mergeCell ref="K21:L21"/>
    <mergeCell ref="D22:F22"/>
    <mergeCell ref="K22:L22"/>
    <mergeCell ref="C23:C24"/>
    <mergeCell ref="D25:F25"/>
    <mergeCell ref="K25:L25"/>
    <mergeCell ref="K19:L19"/>
    <mergeCell ref="D20:F20"/>
    <mergeCell ref="K20:L20"/>
    <mergeCell ref="D19:F19"/>
    <mergeCell ref="C17:C18"/>
    <mergeCell ref="D17:F17"/>
    <mergeCell ref="K17:L17"/>
    <mergeCell ref="D18:F18"/>
    <mergeCell ref="K18:L18"/>
    <mergeCell ref="I13:I14"/>
    <mergeCell ref="J13:J14"/>
    <mergeCell ref="K13:L14"/>
    <mergeCell ref="C15:C16"/>
    <mergeCell ref="D15:F15"/>
    <mergeCell ref="K15:L15"/>
    <mergeCell ref="D16:F16"/>
    <mergeCell ref="K16:L16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1" type="noConversion"/>
  <pageMargins left="0.75" right="0.75" top="1" bottom="1" header="0.5" footer="0.5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2021-03-08T07:14:05Z</dcterms:created>
  <dcterms:modified xsi:type="dcterms:W3CDTF">2021-04-23T06:55:51Z</dcterms:modified>
</cp:coreProperties>
</file>