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0" yWindow="-20" windowWidth="10820" windowHeight="9840"/>
  </bookViews>
  <sheets>
    <sheet name="项目支出绩效自评表" sheetId="1" r:id="rId1"/>
  </sheets>
  <definedNames>
    <definedName name="_xlnm.Print_Area" localSheetId="0">项目支出绩效自评表!$A$1:$L$33</definedName>
  </definedNames>
  <calcPr calcId="125725"/>
</workbook>
</file>

<file path=xl/calcChain.xml><?xml version="1.0" encoding="utf-8"?>
<calcChain xmlns="http://schemas.openxmlformats.org/spreadsheetml/2006/main">
  <c r="N24" i="1"/>
  <c r="O11"/>
  <c r="N11"/>
  <c r="H7" l="1"/>
  <c r="F7"/>
  <c r="E7"/>
  <c r="K10"/>
  <c r="L10" s="1"/>
  <c r="K8"/>
  <c r="L8" s="1"/>
  <c r="K7" l="1"/>
  <c r="L7" s="1"/>
  <c r="J32" s="1"/>
</calcChain>
</file>

<file path=xl/sharedStrings.xml><?xml version="1.0" encoding="utf-8"?>
<sst xmlns="http://schemas.openxmlformats.org/spreadsheetml/2006/main" count="97" uniqueCount="84">
  <si>
    <t>附件3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</si>
  <si>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</si>
  <si>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</si>
  <si>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</si>
  <si>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</si>
  <si>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</si>
  <si>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</si>
  <si>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</si>
  <si>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</si>
  <si>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</si>
  <si>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</si>
  <si>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</si>
  <si>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</si>
  <si>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</si>
  <si>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  <phoneticPr fontId="3" type="noConversion"/>
  </si>
  <si>
    <t xml:space="preserve">     上年结转资金</t>
    <phoneticPr fontId="3" type="noConversion"/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</si>
  <si>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</si>
  <si>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</si>
  <si>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</si>
  <si>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</si>
  <si>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</si>
  <si>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</si>
  <si>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</si>
  <si>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</si>
  <si>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</si>
  <si>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</si>
  <si>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
措施</t>
  </si>
  <si>
    <t>产出指标</t>
  </si>
  <si>
    <t>数量指标</t>
  </si>
  <si>
    <t>质量指标</t>
  </si>
  <si>
    <t>时效指标</t>
  </si>
  <si>
    <t>成本指标</t>
  </si>
  <si>
    <t>满意度
指标</t>
  </si>
  <si>
    <t>服务对象满意度标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</si>
  <si>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</si>
  <si>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</si>
  <si>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 xml:space="preserve">  项目支出绩效自评表
（2020年度）</t>
    <phoneticPr fontId="3" type="noConversion"/>
  </si>
  <si>
    <t>北京市社会福利事务管理中心</t>
    <phoneticPr fontId="1" type="noConversion"/>
  </si>
  <si>
    <t>北京市社会福利医院</t>
    <phoneticPr fontId="1" type="noConversion"/>
  </si>
  <si>
    <t>安全保卫经费目标：保障单位区域工作正常运行,保证院区内24小时巡逻、门岗执勤、门诊楼内执勤、维护停车场秩序、家属楼夜间巡逻。聘用人员工资目标：为保障单位行政业务正常运转,年度内需要编外人员，以确保单位的医疗服务质量不降低。卫生防疫及业务经费目标：按照卫生局的质控要求，预防各种感染。</t>
    <phoneticPr fontId="1" type="noConversion"/>
  </si>
  <si>
    <t>业务运行保障经费</t>
    <phoneticPr fontId="1" type="noConversion"/>
  </si>
  <si>
    <t>刘慧、万晓钟、王东</t>
    <phoneticPr fontId="1" type="noConversion"/>
  </si>
  <si>
    <t>基本保障</t>
    <phoneticPr fontId="1" type="noConversion"/>
  </si>
  <si>
    <t>按条款执行</t>
    <phoneticPr fontId="1" type="noConversion"/>
  </si>
  <si>
    <t>≥95%</t>
  </si>
  <si>
    <t>实现了 “零感染”的防控成果，单位正常工作安全平稳运行，良好环境得到保障，为单位正常运转提供良好的人员支撑，其他各项工作有条不紊开展。</t>
    <phoneticPr fontId="1" type="noConversion"/>
  </si>
  <si>
    <t>143.976万元</t>
    <phoneticPr fontId="1" type="noConversion"/>
  </si>
  <si>
    <r>
      <t>1</t>
    </r>
    <r>
      <rPr>
        <sz val="11"/>
        <color theme="1"/>
        <rFont val="宋体"/>
        <family val="3"/>
        <charset val="134"/>
        <scheme val="minor"/>
      </rPr>
      <t>31.4908万元</t>
    </r>
    <phoneticPr fontId="1" type="noConversion"/>
  </si>
  <si>
    <t>135.512万元</t>
    <phoneticPr fontId="1" type="noConversion"/>
  </si>
  <si>
    <t>135.513万元</t>
    <phoneticPr fontId="1" type="noConversion"/>
  </si>
  <si>
    <t>10.302万元</t>
    <phoneticPr fontId="1" type="noConversion"/>
  </si>
  <si>
    <t>10.303万元</t>
    <phoneticPr fontId="1" type="noConversion"/>
  </si>
  <si>
    <t>28人</t>
    <phoneticPr fontId="1" type="noConversion"/>
  </si>
  <si>
    <t>28人</t>
    <phoneticPr fontId="1" type="noConversion"/>
  </si>
  <si>
    <t>已达基本保障</t>
    <phoneticPr fontId="1" type="noConversion"/>
  </si>
  <si>
    <t>已按条款执行</t>
    <phoneticPr fontId="1" type="noConversion"/>
  </si>
  <si>
    <t>按实际支出执行</t>
    <phoneticPr fontId="1" type="noConversion"/>
  </si>
  <si>
    <t>已完成执行</t>
    <phoneticPr fontId="1" type="noConversion"/>
  </si>
  <si>
    <t>≥95%</t>
    <phoneticPr fontId="1" type="noConversion"/>
  </si>
  <si>
    <t>1项</t>
    <phoneticPr fontId="1" type="noConversion"/>
  </si>
  <si>
    <t>达到标准</t>
    <phoneticPr fontId="1" type="noConversion"/>
  </si>
  <si>
    <t>符合医院医疗质量要求</t>
    <phoneticPr fontId="1" type="noConversion"/>
  </si>
  <si>
    <t>符合卫生局对于医院感染的质量要求</t>
    <phoneticPr fontId="1" type="noConversion"/>
  </si>
  <si>
    <t>1批</t>
    <phoneticPr fontId="1" type="noConversion"/>
  </si>
  <si>
    <t>指标1：安保项目资金143.976万元</t>
    <phoneticPr fontId="1" type="noConversion"/>
  </si>
  <si>
    <t>指标2：医疗人员项目资金135.512万元</t>
    <phoneticPr fontId="1" type="noConversion"/>
  </si>
  <si>
    <t>指标3：专业消毒项目资金10.302万元</t>
    <phoneticPr fontId="1" type="noConversion"/>
  </si>
  <si>
    <t>年中招标后结余12.4852万元</t>
    <phoneticPr fontId="1" type="noConversion"/>
  </si>
  <si>
    <t>指标1：院内全体工作人员满意度</t>
    <phoneticPr fontId="1" type="noConversion"/>
  </si>
  <si>
    <t>指标3：符合医院感染的要求，达到规定的质量。符合卫生局对于医院感染的质量要求，防控院感风险，单位环境得到良好保障，实现了 “零感染”的防控成果</t>
    <phoneticPr fontId="1" type="noConversion"/>
  </si>
  <si>
    <t>指标2：为单位正常运转提供良好的人员支撑，各项工作有条不紊开展，保障运转，确保院内医疗服务质量。</t>
    <phoneticPr fontId="1" type="noConversion"/>
  </si>
  <si>
    <t>社会效益
指标</t>
    <phoneticPr fontId="1" type="noConversion"/>
  </si>
  <si>
    <t>效益
指标</t>
    <phoneticPr fontId="1" type="noConversion"/>
  </si>
  <si>
    <t>指标1：完成单位24小时巡逻、站岗执勤、打点服务工作，维护院区内安全稳定，确保员工、休养员、住院人员等人的人身和财产的安全</t>
    <phoneticPr fontId="1" type="noConversion"/>
  </si>
  <si>
    <t>指标2：患者满意度</t>
    <phoneticPr fontId="1" type="noConversion"/>
  </si>
  <si>
    <t>指标1：完成单位24小时巡逻、站岗执勤、打点服务工作</t>
    <phoneticPr fontId="1" type="noConversion"/>
  </si>
  <si>
    <t>指标2：完成日常工作及值班工作，保障运转，确保服务质量</t>
    <phoneticPr fontId="1" type="noConversion"/>
  </si>
  <si>
    <t>指标3：符合医院感染的要求，达到规定的质量</t>
    <phoneticPr fontId="1" type="noConversion"/>
  </si>
  <si>
    <t>指标1：完成采购工作，按照合同条款约定执行</t>
    <phoneticPr fontId="1" type="noConversion"/>
  </si>
  <si>
    <t>指标2：按照项目申报预算和实际人员支出执行</t>
    <phoneticPr fontId="1" type="noConversion"/>
  </si>
  <si>
    <t>指标3：按照项目申报预算和实际发生支出执行</t>
    <phoneticPr fontId="1" type="noConversion"/>
  </si>
  <si>
    <t>指标1：按照安全保卫要求，结合院内实际情况，需要配备专职治安保卫人员28名</t>
    <phoneticPr fontId="1" type="noConversion"/>
  </si>
  <si>
    <t>指标2：确保医院工作的正常运转，需外聘和派遣专业医务人员、行政等人员</t>
    <phoneticPr fontId="1" type="noConversion"/>
  </si>
  <si>
    <t>指标3：用于临床各科室、供应室预防感染、器械消毒等、医疗垃圾的回收、休养员、医护人员工服等专业洗涤消毒工作</t>
    <phoneticPr fontId="1" type="noConversion"/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</si>
</sst>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76" formatCode="#,##0.00_ "/>
    <numFmt numFmtId="177" formatCode="#,##0.0000_);[Red]\(#,##0.0000\)"/>
  </numFmts>
  <fonts count="1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6"/>
      <color theme="1"/>
      <name val="Times New Roman"/>
      <family val="1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" fontId="0" fillId="0" borderId="0" xfId="0" applyNumberFormat="1" applyFill="1">
      <alignment vertical="center"/>
    </xf>
    <xf numFmtId="0" fontId="4" fillId="0" borderId="1" xfId="0" applyFont="1" applyFill="1" applyBorder="1" applyAlignment="1">
      <alignment horizontal="justify" vertical="center" wrapText="1"/>
    </xf>
    <xf numFmtId="177" fontId="4" fillId="0" borderId="1" xfId="1" applyNumberFormat="1" applyFont="1" applyFill="1" applyBorder="1" applyAlignment="1">
      <alignment horizontal="center" vertical="center" wrapText="1"/>
    </xf>
    <xf numFmtId="9" fontId="4" fillId="0" borderId="1" xfId="2" applyFont="1" applyFill="1" applyBorder="1" applyAlignment="1">
      <alignment horizontal="center" vertical="center" wrapText="1"/>
    </xf>
    <xf numFmtId="177" fontId="4" fillId="0" borderId="1" xfId="1" applyNumberFormat="1" applyFont="1" applyFill="1" applyBorder="1" applyAlignment="1">
      <alignment horizontal="center" vertical="center" wrapText="1"/>
    </xf>
    <xf numFmtId="176" fontId="0" fillId="0" borderId="0" xfId="0" applyNumberFormat="1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8" fillId="0" borderId="0" xfId="0" applyFont="1" applyFill="1">
      <alignment vertical="center"/>
    </xf>
    <xf numFmtId="0" fontId="9" fillId="0" borderId="0" xfId="0" applyFont="1" applyFill="1">
      <alignment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0" fillId="0" borderId="0" xfId="0" applyFill="1" applyAlignment="1">
      <alignment horizontal="center" vertical="center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tabSelected="1" topLeftCell="A9" zoomScaleNormal="100" workbookViewId="0">
      <selection activeCell="D18" sqref="D18:F18"/>
    </sheetView>
  </sheetViews>
  <sheetFormatPr defaultColWidth="9" defaultRowHeight="14"/>
  <cols>
    <col min="1" max="1" width="7.26953125" style="4" customWidth="1"/>
    <col min="2" max="2" width="6.6328125" style="4" customWidth="1"/>
    <col min="3" max="3" width="9" style="4"/>
    <col min="4" max="4" width="19.7265625" style="4" customWidth="1"/>
    <col min="5" max="5" width="22.08984375" style="4" customWidth="1"/>
    <col min="6" max="6" width="7.6328125" style="4" customWidth="1"/>
    <col min="7" max="8" width="17.81640625" style="4" customWidth="1"/>
    <col min="9" max="10" width="7.6328125" style="23" customWidth="1"/>
    <col min="11" max="11" width="8.36328125" style="4" customWidth="1"/>
    <col min="12" max="12" width="7.6328125" style="4" customWidth="1"/>
    <col min="13" max="13" width="9" style="4"/>
    <col min="14" max="14" width="18.26953125" style="4" customWidth="1"/>
    <col min="15" max="15" width="13.453125" style="4" customWidth="1"/>
    <col min="16" max="16384" width="9" style="4"/>
  </cols>
  <sheetData>
    <row r="1" spans="1:15" ht="22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5" ht="33" customHeight="1">
      <c r="A2" s="5" t="s">
        <v>36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5" ht="23.25" customHeight="1">
      <c r="A3" s="2" t="s">
        <v>1</v>
      </c>
      <c r="B3" s="2"/>
      <c r="C3" s="2" t="s">
        <v>40</v>
      </c>
      <c r="D3" s="2"/>
      <c r="E3" s="2"/>
      <c r="F3" s="2"/>
      <c r="G3" s="2"/>
      <c r="H3" s="2"/>
      <c r="I3" s="2"/>
      <c r="J3" s="2"/>
      <c r="K3" s="2"/>
      <c r="L3" s="2"/>
    </row>
    <row r="4" spans="1:15" ht="23.25" customHeight="1">
      <c r="A4" s="2" t="s">
        <v>2</v>
      </c>
      <c r="B4" s="2"/>
      <c r="C4" s="2" t="s">
        <v>37</v>
      </c>
      <c r="D4" s="2"/>
      <c r="E4" s="2"/>
      <c r="F4" s="2"/>
      <c r="G4" s="2"/>
      <c r="H4" s="2" t="s">
        <v>3</v>
      </c>
      <c r="I4" s="2"/>
      <c r="J4" s="2" t="s">
        <v>38</v>
      </c>
      <c r="K4" s="2"/>
      <c r="L4" s="2"/>
    </row>
    <row r="5" spans="1:15" ht="23.25" customHeight="1">
      <c r="A5" s="2" t="s">
        <v>4</v>
      </c>
      <c r="B5" s="2"/>
      <c r="C5" s="2" t="s">
        <v>41</v>
      </c>
      <c r="D5" s="2"/>
      <c r="E5" s="2"/>
      <c r="F5" s="2"/>
      <c r="G5" s="2"/>
      <c r="H5" s="2" t="s">
        <v>5</v>
      </c>
      <c r="I5" s="2"/>
      <c r="J5" s="2">
        <v>62921096</v>
      </c>
      <c r="K5" s="2"/>
      <c r="L5" s="2"/>
    </row>
    <row r="6" spans="1:15" ht="33" customHeight="1">
      <c r="A6" s="2" t="s">
        <v>6</v>
      </c>
      <c r="B6" s="2"/>
      <c r="C6" s="2"/>
      <c r="D6" s="2"/>
      <c r="E6" s="1" t="s">
        <v>7</v>
      </c>
      <c r="F6" s="2" t="s">
        <v>8</v>
      </c>
      <c r="G6" s="2"/>
      <c r="H6" s="2" t="s">
        <v>9</v>
      </c>
      <c r="I6" s="2"/>
      <c r="J6" s="1" t="s">
        <v>10</v>
      </c>
      <c r="K6" s="1" t="s">
        <v>11</v>
      </c>
      <c r="L6" s="1" t="s">
        <v>12</v>
      </c>
      <c r="N6" s="7"/>
      <c r="O6" s="7"/>
    </row>
    <row r="7" spans="1:15" ht="23.25" customHeight="1">
      <c r="A7" s="2"/>
      <c r="B7" s="2"/>
      <c r="C7" s="8" t="s">
        <v>13</v>
      </c>
      <c r="D7" s="8"/>
      <c r="E7" s="11">
        <f>E8+E9+E10</f>
        <v>289.79000000000002</v>
      </c>
      <c r="F7" s="9">
        <f>F8+F9+F10</f>
        <v>277.3048</v>
      </c>
      <c r="G7" s="9"/>
      <c r="H7" s="9">
        <f>H8+H9+H10</f>
        <v>277.3048</v>
      </c>
      <c r="I7" s="9"/>
      <c r="J7" s="1">
        <v>10</v>
      </c>
      <c r="K7" s="10">
        <f>H7/F7</f>
        <v>1</v>
      </c>
      <c r="L7" s="1">
        <f>J7*K7</f>
        <v>10</v>
      </c>
      <c r="N7" s="7"/>
      <c r="O7" s="7"/>
    </row>
    <row r="8" spans="1:15" ht="23.25" customHeight="1">
      <c r="A8" s="2"/>
      <c r="B8" s="2"/>
      <c r="C8" s="2" t="s">
        <v>14</v>
      </c>
      <c r="D8" s="2"/>
      <c r="E8" s="11">
        <v>233.6902</v>
      </c>
      <c r="F8" s="9">
        <v>233.6902</v>
      </c>
      <c r="G8" s="9"/>
      <c r="H8" s="9">
        <v>233.6902</v>
      </c>
      <c r="I8" s="9"/>
      <c r="J8" s="1">
        <v>8</v>
      </c>
      <c r="K8" s="10">
        <f t="shared" ref="K8:K10" si="0">H8/F8</f>
        <v>1</v>
      </c>
      <c r="L8" s="1">
        <f t="shared" ref="L8:L10" si="1">J8*K8</f>
        <v>8</v>
      </c>
      <c r="N8" s="7">
        <v>1355120</v>
      </c>
      <c r="O8" s="7">
        <v>1355120</v>
      </c>
    </row>
    <row r="9" spans="1:15" ht="23.25" customHeight="1">
      <c r="A9" s="2"/>
      <c r="B9" s="2"/>
      <c r="C9" s="2" t="s">
        <v>15</v>
      </c>
      <c r="D9" s="2"/>
      <c r="E9" s="11"/>
      <c r="F9" s="9"/>
      <c r="G9" s="9"/>
      <c r="H9" s="9"/>
      <c r="I9" s="9"/>
      <c r="J9" s="1"/>
      <c r="K9" s="10"/>
      <c r="L9" s="1"/>
      <c r="N9" s="7">
        <v>103020</v>
      </c>
      <c r="O9" s="7">
        <v>103020</v>
      </c>
    </row>
    <row r="10" spans="1:15" ht="23.25" customHeight="1">
      <c r="A10" s="2"/>
      <c r="B10" s="2"/>
      <c r="C10" s="2" t="s">
        <v>16</v>
      </c>
      <c r="D10" s="2"/>
      <c r="E10" s="11">
        <v>56.099800000000002</v>
      </c>
      <c r="F10" s="9">
        <v>43.614600000000003</v>
      </c>
      <c r="G10" s="9"/>
      <c r="H10" s="9">
        <v>43.614600000000003</v>
      </c>
      <c r="I10" s="9"/>
      <c r="J10" s="1">
        <v>2</v>
      </c>
      <c r="K10" s="10">
        <f t="shared" si="0"/>
        <v>1</v>
      </c>
      <c r="L10" s="1">
        <f t="shared" si="1"/>
        <v>2</v>
      </c>
      <c r="N10" s="7">
        <v>878762</v>
      </c>
      <c r="O10" s="7">
        <v>1314908</v>
      </c>
    </row>
    <row r="11" spans="1:15" ht="30.75" customHeight="1">
      <c r="A11" s="2" t="s">
        <v>17</v>
      </c>
      <c r="B11" s="2" t="s">
        <v>18</v>
      </c>
      <c r="C11" s="2"/>
      <c r="D11" s="2"/>
      <c r="E11" s="2"/>
      <c r="F11" s="2"/>
      <c r="G11" s="2"/>
      <c r="H11" s="2" t="s">
        <v>19</v>
      </c>
      <c r="I11" s="2"/>
      <c r="J11" s="2"/>
      <c r="K11" s="2"/>
      <c r="L11" s="2"/>
      <c r="N11" s="12">
        <f>SUM(N8:N10)</f>
        <v>2336902</v>
      </c>
      <c r="O11" s="12">
        <f>SUM(O8:O10)</f>
        <v>2773048</v>
      </c>
    </row>
    <row r="12" spans="1:15" ht="69.75" customHeight="1">
      <c r="A12" s="2"/>
      <c r="B12" s="2" t="s">
        <v>39</v>
      </c>
      <c r="C12" s="2"/>
      <c r="D12" s="2"/>
      <c r="E12" s="2"/>
      <c r="F12" s="2"/>
      <c r="G12" s="2"/>
      <c r="H12" s="2" t="s">
        <v>45</v>
      </c>
      <c r="I12" s="2"/>
      <c r="J12" s="2"/>
      <c r="K12" s="2"/>
      <c r="L12" s="2"/>
    </row>
    <row r="13" spans="1:15" ht="15" customHeight="1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/>
      <c r="G13" s="2" t="s">
        <v>24</v>
      </c>
      <c r="H13" s="2" t="s">
        <v>25</v>
      </c>
      <c r="I13" s="2" t="s">
        <v>10</v>
      </c>
      <c r="J13" s="2" t="s">
        <v>12</v>
      </c>
      <c r="K13" s="2" t="s">
        <v>26</v>
      </c>
      <c r="L13" s="2"/>
    </row>
    <row r="14" spans="1:15" ht="15" customHeight="1">
      <c r="A14" s="2"/>
      <c r="B14" s="2"/>
      <c r="C14" s="2"/>
      <c r="D14" s="2"/>
      <c r="E14" s="2"/>
      <c r="F14" s="2"/>
      <c r="G14" s="13"/>
      <c r="H14" s="2"/>
      <c r="I14" s="2"/>
      <c r="J14" s="2"/>
      <c r="K14" s="2"/>
      <c r="L14" s="2"/>
    </row>
    <row r="15" spans="1:15" ht="41.5" customHeight="1">
      <c r="A15" s="2"/>
      <c r="B15" s="2" t="s">
        <v>27</v>
      </c>
      <c r="C15" s="2" t="s">
        <v>28</v>
      </c>
      <c r="D15" s="14" t="s">
        <v>81</v>
      </c>
      <c r="E15" s="14"/>
      <c r="F15" s="14"/>
      <c r="G15" s="1" t="s">
        <v>52</v>
      </c>
      <c r="H15" s="1" t="s">
        <v>53</v>
      </c>
      <c r="I15" s="1">
        <v>4</v>
      </c>
      <c r="J15" s="1">
        <v>4</v>
      </c>
      <c r="K15" s="2"/>
      <c r="L15" s="2"/>
      <c r="N15" s="15"/>
    </row>
    <row r="16" spans="1:15" ht="39.5" customHeight="1">
      <c r="A16" s="2"/>
      <c r="B16" s="2"/>
      <c r="C16" s="2"/>
      <c r="D16" s="14" t="s">
        <v>82</v>
      </c>
      <c r="E16" s="14"/>
      <c r="F16" s="14"/>
      <c r="G16" s="1" t="s">
        <v>63</v>
      </c>
      <c r="H16" s="1" t="s">
        <v>63</v>
      </c>
      <c r="I16" s="1">
        <v>3</v>
      </c>
      <c r="J16" s="1">
        <v>3</v>
      </c>
      <c r="K16" s="2"/>
      <c r="L16" s="2"/>
    </row>
    <row r="17" spans="1:15" ht="44.5" customHeight="1">
      <c r="A17" s="2"/>
      <c r="B17" s="2"/>
      <c r="C17" s="2"/>
      <c r="D17" s="14" t="s">
        <v>83</v>
      </c>
      <c r="E17" s="14"/>
      <c r="F17" s="14"/>
      <c r="G17" s="1" t="s">
        <v>59</v>
      </c>
      <c r="H17" s="1" t="s">
        <v>59</v>
      </c>
      <c r="I17" s="1">
        <v>3</v>
      </c>
      <c r="J17" s="1">
        <v>3</v>
      </c>
      <c r="K17" s="2"/>
      <c r="L17" s="2"/>
    </row>
    <row r="18" spans="1:15" ht="35.5" customHeight="1">
      <c r="A18" s="2"/>
      <c r="B18" s="2"/>
      <c r="C18" s="2" t="s">
        <v>29</v>
      </c>
      <c r="D18" s="14" t="s">
        <v>75</v>
      </c>
      <c r="E18" s="14"/>
      <c r="F18" s="14"/>
      <c r="G18" s="1" t="s">
        <v>60</v>
      </c>
      <c r="H18" s="1" t="s">
        <v>54</v>
      </c>
      <c r="I18" s="1">
        <v>6</v>
      </c>
      <c r="J18" s="1">
        <v>6</v>
      </c>
      <c r="K18" s="2"/>
      <c r="L18" s="2"/>
    </row>
    <row r="19" spans="1:15" ht="36.75" customHeight="1">
      <c r="A19" s="2"/>
      <c r="B19" s="2"/>
      <c r="C19" s="2"/>
      <c r="D19" s="14" t="s">
        <v>76</v>
      </c>
      <c r="E19" s="14"/>
      <c r="F19" s="14"/>
      <c r="G19" s="1" t="s">
        <v>61</v>
      </c>
      <c r="H19" s="1" t="s">
        <v>61</v>
      </c>
      <c r="I19" s="1">
        <v>6</v>
      </c>
      <c r="J19" s="1">
        <v>6</v>
      </c>
      <c r="K19" s="2"/>
      <c r="L19" s="2"/>
    </row>
    <row r="20" spans="1:15" ht="31.5" customHeight="1">
      <c r="A20" s="2"/>
      <c r="B20" s="2"/>
      <c r="C20" s="2"/>
      <c r="D20" s="14" t="s">
        <v>77</v>
      </c>
      <c r="E20" s="14"/>
      <c r="F20" s="14"/>
      <c r="G20" s="1" t="s">
        <v>62</v>
      </c>
      <c r="H20" s="1" t="s">
        <v>62</v>
      </c>
      <c r="I20" s="1">
        <v>8</v>
      </c>
      <c r="J20" s="1">
        <v>8</v>
      </c>
      <c r="K20" s="2"/>
      <c r="L20" s="2"/>
    </row>
    <row r="21" spans="1:15" ht="28" customHeight="1">
      <c r="A21" s="2"/>
      <c r="B21" s="2"/>
      <c r="C21" s="2" t="s">
        <v>30</v>
      </c>
      <c r="D21" s="14" t="s">
        <v>78</v>
      </c>
      <c r="E21" s="14"/>
      <c r="F21" s="14"/>
      <c r="G21" s="1" t="s">
        <v>43</v>
      </c>
      <c r="H21" s="1" t="s">
        <v>55</v>
      </c>
      <c r="I21" s="1">
        <v>4</v>
      </c>
      <c r="J21" s="1">
        <v>4</v>
      </c>
      <c r="K21" s="2"/>
      <c r="L21" s="2"/>
    </row>
    <row r="22" spans="1:15" ht="28" customHeight="1">
      <c r="A22" s="2"/>
      <c r="B22" s="2"/>
      <c r="C22" s="2"/>
      <c r="D22" s="14" t="s">
        <v>79</v>
      </c>
      <c r="E22" s="14"/>
      <c r="F22" s="14"/>
      <c r="G22" s="1" t="s">
        <v>56</v>
      </c>
      <c r="H22" s="1" t="s">
        <v>57</v>
      </c>
      <c r="I22" s="1">
        <v>3</v>
      </c>
      <c r="J22" s="1">
        <v>3</v>
      </c>
      <c r="K22" s="2"/>
      <c r="L22" s="2"/>
    </row>
    <row r="23" spans="1:15" ht="28" customHeight="1">
      <c r="A23" s="2"/>
      <c r="B23" s="2"/>
      <c r="C23" s="2"/>
      <c r="D23" s="14" t="s">
        <v>80</v>
      </c>
      <c r="E23" s="14"/>
      <c r="F23" s="14"/>
      <c r="G23" s="1" t="s">
        <v>56</v>
      </c>
      <c r="H23" s="1" t="s">
        <v>57</v>
      </c>
      <c r="I23" s="1">
        <v>3</v>
      </c>
      <c r="J23" s="1">
        <v>3</v>
      </c>
      <c r="K23" s="2"/>
      <c r="L23" s="2"/>
    </row>
    <row r="24" spans="1:15" ht="37.5" customHeight="1">
      <c r="A24" s="2"/>
      <c r="B24" s="2"/>
      <c r="C24" s="2" t="s">
        <v>31</v>
      </c>
      <c r="D24" s="14" t="s">
        <v>64</v>
      </c>
      <c r="E24" s="14"/>
      <c r="F24" s="14"/>
      <c r="G24" s="1" t="s">
        <v>46</v>
      </c>
      <c r="H24" s="1" t="s">
        <v>47</v>
      </c>
      <c r="I24" s="1">
        <v>4</v>
      </c>
      <c r="J24" s="1">
        <v>4</v>
      </c>
      <c r="K24" s="2" t="s">
        <v>67</v>
      </c>
      <c r="L24" s="2"/>
      <c r="M24" s="15">
        <v>143.976</v>
      </c>
      <c r="N24" s="4">
        <f>M24-O24</f>
        <v>131.49080000000001</v>
      </c>
      <c r="O24" s="16">
        <v>12.485200000000001</v>
      </c>
    </row>
    <row r="25" spans="1:15" ht="27" customHeight="1">
      <c r="A25" s="2"/>
      <c r="B25" s="2"/>
      <c r="C25" s="2"/>
      <c r="D25" s="14" t="s">
        <v>65</v>
      </c>
      <c r="E25" s="14"/>
      <c r="F25" s="14"/>
      <c r="G25" s="1" t="s">
        <v>48</v>
      </c>
      <c r="H25" s="1" t="s">
        <v>49</v>
      </c>
      <c r="I25" s="1">
        <v>3</v>
      </c>
      <c r="J25" s="1">
        <v>3</v>
      </c>
      <c r="K25" s="2"/>
      <c r="L25" s="2"/>
      <c r="M25" s="4">
        <v>135.512</v>
      </c>
      <c r="N25" s="4">
        <v>135.512</v>
      </c>
    </row>
    <row r="26" spans="1:15" ht="27" customHeight="1">
      <c r="A26" s="2"/>
      <c r="B26" s="2"/>
      <c r="C26" s="2"/>
      <c r="D26" s="14" t="s">
        <v>66</v>
      </c>
      <c r="E26" s="14"/>
      <c r="F26" s="14"/>
      <c r="G26" s="1" t="s">
        <v>50</v>
      </c>
      <c r="H26" s="1" t="s">
        <v>51</v>
      </c>
      <c r="I26" s="1">
        <v>3</v>
      </c>
      <c r="J26" s="1">
        <v>3</v>
      </c>
      <c r="K26" s="2"/>
      <c r="L26" s="2"/>
      <c r="M26" s="15">
        <v>10.302</v>
      </c>
      <c r="N26" s="15">
        <v>10.302</v>
      </c>
    </row>
    <row r="27" spans="1:15" ht="56.5" customHeight="1">
      <c r="A27" s="2"/>
      <c r="B27" s="2" t="s">
        <v>72</v>
      </c>
      <c r="C27" s="2" t="s">
        <v>71</v>
      </c>
      <c r="D27" s="14" t="s">
        <v>73</v>
      </c>
      <c r="E27" s="14"/>
      <c r="F27" s="14"/>
      <c r="G27" s="1" t="s">
        <v>42</v>
      </c>
      <c r="H27" s="1" t="s">
        <v>54</v>
      </c>
      <c r="I27" s="1">
        <v>10</v>
      </c>
      <c r="J27" s="1">
        <v>9</v>
      </c>
      <c r="K27" s="2"/>
      <c r="L27" s="2"/>
    </row>
    <row r="28" spans="1:15" ht="49.5" customHeight="1">
      <c r="A28" s="2"/>
      <c r="B28" s="2"/>
      <c r="C28" s="2"/>
      <c r="D28" s="14" t="s">
        <v>70</v>
      </c>
      <c r="E28" s="14"/>
      <c r="F28" s="14"/>
      <c r="G28" s="1" t="s">
        <v>42</v>
      </c>
      <c r="H28" s="1" t="s">
        <v>54</v>
      </c>
      <c r="I28" s="1">
        <v>10</v>
      </c>
      <c r="J28" s="1">
        <v>9</v>
      </c>
      <c r="K28" s="2"/>
      <c r="L28" s="2"/>
    </row>
    <row r="29" spans="1:15" ht="60.5" customHeight="1">
      <c r="A29" s="2"/>
      <c r="B29" s="2"/>
      <c r="C29" s="2"/>
      <c r="D29" s="14" t="s">
        <v>69</v>
      </c>
      <c r="E29" s="14"/>
      <c r="F29" s="14"/>
      <c r="G29" s="1" t="s">
        <v>42</v>
      </c>
      <c r="H29" s="1" t="s">
        <v>54</v>
      </c>
      <c r="I29" s="1">
        <v>10</v>
      </c>
      <c r="J29" s="1">
        <v>10</v>
      </c>
      <c r="K29" s="2"/>
      <c r="L29" s="2"/>
    </row>
    <row r="30" spans="1:15" ht="30.5" customHeight="1">
      <c r="A30" s="2"/>
      <c r="B30" s="2" t="s">
        <v>32</v>
      </c>
      <c r="C30" s="2" t="s">
        <v>33</v>
      </c>
      <c r="D30" s="14" t="s">
        <v>68</v>
      </c>
      <c r="E30" s="14"/>
      <c r="F30" s="14"/>
      <c r="G30" s="17" t="s">
        <v>44</v>
      </c>
      <c r="H30" s="17">
        <v>0.99</v>
      </c>
      <c r="I30" s="1">
        <v>5</v>
      </c>
      <c r="J30" s="1">
        <v>5</v>
      </c>
      <c r="K30" s="2"/>
      <c r="L30" s="2"/>
    </row>
    <row r="31" spans="1:15" ht="30.5" customHeight="1">
      <c r="A31" s="2"/>
      <c r="B31" s="2"/>
      <c r="C31" s="2"/>
      <c r="D31" s="14" t="s">
        <v>74</v>
      </c>
      <c r="E31" s="14"/>
      <c r="F31" s="14"/>
      <c r="G31" s="17" t="s">
        <v>58</v>
      </c>
      <c r="H31" s="17">
        <v>0.99</v>
      </c>
      <c r="I31" s="1">
        <v>5</v>
      </c>
      <c r="J31" s="1">
        <v>5</v>
      </c>
      <c r="K31" s="2"/>
      <c r="L31" s="2"/>
    </row>
    <row r="32" spans="1:15" ht="30.5" customHeight="1">
      <c r="A32" s="18" t="s">
        <v>34</v>
      </c>
      <c r="B32" s="18"/>
      <c r="C32" s="18"/>
      <c r="D32" s="18"/>
      <c r="E32" s="18"/>
      <c r="F32" s="18"/>
      <c r="G32" s="18"/>
      <c r="H32" s="18"/>
      <c r="I32" s="19"/>
      <c r="J32" s="19">
        <f>SUM(J15:J31)+L7</f>
        <v>98</v>
      </c>
      <c r="K32" s="20"/>
      <c r="L32" s="20"/>
    </row>
    <row r="33" spans="1:12" ht="115" customHeight="1">
      <c r="A33" s="21" t="s">
        <v>35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</row>
  </sheetData>
  <mergeCells count="88"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  <mergeCell ref="A11:A12"/>
    <mergeCell ref="B11:G11"/>
    <mergeCell ref="H11:L11"/>
    <mergeCell ref="B12:G12"/>
    <mergeCell ref="H12:L12"/>
    <mergeCell ref="H7:I7"/>
    <mergeCell ref="C8:D8"/>
    <mergeCell ref="F8:G8"/>
    <mergeCell ref="H8:I8"/>
    <mergeCell ref="C9:D9"/>
    <mergeCell ref="F9:G9"/>
    <mergeCell ref="H9:I9"/>
    <mergeCell ref="A6:B10"/>
    <mergeCell ref="C6:D6"/>
    <mergeCell ref="F6:G6"/>
    <mergeCell ref="H6:I6"/>
    <mergeCell ref="C7:D7"/>
    <mergeCell ref="F7:G7"/>
    <mergeCell ref="C10:D10"/>
    <mergeCell ref="F10:G10"/>
    <mergeCell ref="H10:I10"/>
    <mergeCell ref="K17:L17"/>
    <mergeCell ref="C18:C20"/>
    <mergeCell ref="D18:F18"/>
    <mergeCell ref="K18:L18"/>
    <mergeCell ref="D19:F19"/>
    <mergeCell ref="K19:L19"/>
    <mergeCell ref="D20:F20"/>
    <mergeCell ref="K20:L20"/>
    <mergeCell ref="I13:I14"/>
    <mergeCell ref="J13:J14"/>
    <mergeCell ref="K13:L14"/>
    <mergeCell ref="C15:C17"/>
    <mergeCell ref="D15:F15"/>
    <mergeCell ref="K15:L15"/>
    <mergeCell ref="D16:F16"/>
    <mergeCell ref="K16:L16"/>
    <mergeCell ref="D17:F17"/>
    <mergeCell ref="C13:C14"/>
    <mergeCell ref="D13:F14"/>
    <mergeCell ref="G13:G14"/>
    <mergeCell ref="H13:H14"/>
    <mergeCell ref="K21:L21"/>
    <mergeCell ref="D22:F22"/>
    <mergeCell ref="K22:L22"/>
    <mergeCell ref="D23:F23"/>
    <mergeCell ref="K23:L23"/>
    <mergeCell ref="C24:C26"/>
    <mergeCell ref="D24:F24"/>
    <mergeCell ref="K24:L24"/>
    <mergeCell ref="D25:F25"/>
    <mergeCell ref="K25:L25"/>
    <mergeCell ref="C21:C23"/>
    <mergeCell ref="D21:F21"/>
    <mergeCell ref="D26:F26"/>
    <mergeCell ref="K26:L26"/>
    <mergeCell ref="B27:B29"/>
    <mergeCell ref="C27:C29"/>
    <mergeCell ref="A32:H32"/>
    <mergeCell ref="K32:L32"/>
    <mergeCell ref="A33:L33"/>
    <mergeCell ref="B30:B31"/>
    <mergeCell ref="C30:C31"/>
    <mergeCell ref="D30:F30"/>
    <mergeCell ref="K30:L30"/>
    <mergeCell ref="D31:F31"/>
    <mergeCell ref="K31:L31"/>
    <mergeCell ref="A13:A31"/>
    <mergeCell ref="B13:B14"/>
    <mergeCell ref="B15:B26"/>
    <mergeCell ref="D27:F27"/>
    <mergeCell ref="K27:L27"/>
    <mergeCell ref="D28:F28"/>
    <mergeCell ref="K28:L28"/>
    <mergeCell ref="D29:F29"/>
    <mergeCell ref="K29:L29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cp:lastPrinted>2021-04-25T02:56:46Z</cp:lastPrinted>
  <dcterms:created xsi:type="dcterms:W3CDTF">2021-03-08T07:14:05Z</dcterms:created>
  <dcterms:modified xsi:type="dcterms:W3CDTF">2021-04-25T02:59:49Z</dcterms:modified>
</cp:coreProperties>
</file>