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0" yWindow="-20" windowWidth="10700" windowHeight="9660"/>
  </bookViews>
  <sheets>
    <sheet name="项目支出绩效自评表" sheetId="1" r:id="rId1"/>
  </sheets>
  <calcPr calcId="125725"/>
</workbook>
</file>

<file path=xl/calcChain.xml><?xml version="1.0" encoding="utf-8"?>
<calcChain xmlns="http://schemas.openxmlformats.org/spreadsheetml/2006/main">
  <c r="E7" i="1"/>
  <c r="H7"/>
  <c r="F7"/>
  <c r="K10"/>
  <c r="L10" s="1"/>
  <c r="K7" l="1"/>
  <c r="L7" s="1"/>
  <c r="J26" s="1"/>
</calcChain>
</file>

<file path=xl/sharedStrings.xml><?xml version="1.0" encoding="utf-8"?>
<sst xmlns="http://schemas.openxmlformats.org/spreadsheetml/2006/main" count="83" uniqueCount="76">
  <si>
    <t>附件3</t>
  </si>
  <si>
    <t>项目名称</t>
  </si>
  <si>
    <t>主管部门</t>
  </si>
  <si>
    <t>实施单位</t>
  </si>
  <si>
    <t>项目负责人</t>
  </si>
  <si>
    <t>联系电话</t>
  </si>
  <si>
    <t>项目资金
（万元）</t>
  </si>
  <si>
    <t>年初预
算数</t>
  </si>
  <si>
    <t>全年预
算数</t>
  </si>
  <si>
    <t>全年
执行数</t>
  </si>
  <si>
    <t>分值</t>
  </si>
  <si>
    <t>执行率</t>
  </si>
  <si>
    <t>得分</t>
  </si>
  <si>
    <t>年度资金总额</t>
  </si>
  <si>
    <t>其中：当年财政拨款</t>
    <phoneticPr fontId="3" type="noConversion"/>
  </si>
  <si>
    <t xml:space="preserve">     上年结转资金</t>
    <phoneticPr fontId="3" type="noConversion"/>
  </si>
  <si>
    <t xml:space="preserve">  其他资金</t>
  </si>
  <si>
    <t>年度总体目标</t>
  </si>
  <si>
    <t>预期目标</t>
  </si>
  <si>
    <t>实际完成情况</t>
  </si>
  <si>
    <t>绩
效
指
标</t>
  </si>
  <si>
    <t>一级指标</t>
  </si>
  <si>
    <t>二级指标</t>
  </si>
  <si>
    <t>三级指标</t>
  </si>
  <si>
    <t>年度
指标值</t>
  </si>
  <si>
    <t>实际
完成值</t>
  </si>
  <si>
    <t>产出指标</t>
  </si>
  <si>
    <t>数量指标</t>
  </si>
  <si>
    <t>质量指标</t>
  </si>
  <si>
    <t>时效指标</t>
  </si>
  <si>
    <t>成本指标</t>
  </si>
  <si>
    <t>可持续影响指标</t>
  </si>
  <si>
    <t>满意度
指标</t>
  </si>
  <si>
    <t>服务对象满意度标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</si>
  <si>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</si>
  <si>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</si>
  <si>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 xml:space="preserve">  项目支出绩效自评表
（2020年度）</t>
    <phoneticPr fontId="3" type="noConversion"/>
  </si>
  <si>
    <t>北京市社会福利事务管理中心</t>
    <phoneticPr fontId="1" type="noConversion"/>
  </si>
  <si>
    <t>项目期目标：2020年完成项目招标及部分设备的采购。（2020年—2021年）：（跨年度项目应填报项目期目标）
年度目标：1.完成医疗信息系统的接口改造的同时，增加PACS及电子病历系统。2. 利用信息化手段实现院内数据共享，提高医院工作效率。3. 实时监控，提高医院管理水平。4.落实国家和北京市卫生和健康委员会工作要求，满足医联体远程医疗、分级诊疗等工作的应用，提升医院的信息化水平，推进信息在院内和医联体内的互联互通。</t>
    <phoneticPr fontId="1" type="noConversion"/>
  </si>
  <si>
    <t>PACS、电子病历系统升级改造</t>
    <phoneticPr fontId="1" type="noConversion"/>
  </si>
  <si>
    <t>赵可</t>
    <phoneticPr fontId="1" type="noConversion"/>
  </si>
  <si>
    <t>14台</t>
    <phoneticPr fontId="1" type="noConversion"/>
  </si>
  <si>
    <t>指标2：新增软件</t>
    <phoneticPr fontId="1" type="noConversion"/>
  </si>
  <si>
    <t>3套</t>
    <phoneticPr fontId="1" type="noConversion"/>
  </si>
  <si>
    <t>指标1：设备质量</t>
    <phoneticPr fontId="1" type="noConversion"/>
  </si>
  <si>
    <t>购置硬件设备符合国家生产标准，满足业务需要</t>
    <phoneticPr fontId="1" type="noConversion"/>
  </si>
  <si>
    <t>指标2：软件标准</t>
    <phoneticPr fontId="1" type="noConversion"/>
  </si>
  <si>
    <t>购置软件符合行业标准</t>
    <phoneticPr fontId="1" type="noConversion"/>
  </si>
  <si>
    <t>指标1：项目招标</t>
    <phoneticPr fontId="1" type="noConversion"/>
  </si>
  <si>
    <t>2020年完成项目招标</t>
    <phoneticPr fontId="1" type="noConversion"/>
  </si>
  <si>
    <t>指标1：医疗管理满意度</t>
    <phoneticPr fontId="1" type="noConversion"/>
  </si>
  <si>
    <t>指标2：医护人员满意度</t>
    <phoneticPr fontId="1" type="noConversion"/>
  </si>
  <si>
    <t>指标3：患者满意度</t>
    <phoneticPr fontId="1" type="noConversion"/>
  </si>
  <si>
    <t>≥95%</t>
    <phoneticPr fontId="1" type="noConversion"/>
  </si>
  <si>
    <t>北京市社会福利医院</t>
    <phoneticPr fontId="1" type="noConversion"/>
  </si>
  <si>
    <t>指标1：新增硬件设备</t>
    <phoneticPr fontId="1" type="noConversion"/>
  </si>
  <si>
    <t>硬件已全部到位</t>
    <phoneticPr fontId="1" type="noConversion"/>
  </si>
  <si>
    <t>软件测试中</t>
    <phoneticPr fontId="1" type="noConversion"/>
  </si>
  <si>
    <t>基本符合</t>
    <phoneticPr fontId="1" type="noConversion"/>
  </si>
  <si>
    <t>基本符合</t>
    <phoneticPr fontId="1" type="noConversion"/>
  </si>
  <si>
    <t>280.9820万元</t>
    <phoneticPr fontId="1" type="noConversion"/>
  </si>
  <si>
    <t xml:space="preserve">根据项目进展情况，实际支付为280.9820万元。 </t>
    <phoneticPr fontId="1" type="noConversion"/>
  </si>
  <si>
    <t>2020年已按照规定要求完成项目招标及部分设备的采购工作的既定项目绩效目标。</t>
    <phoneticPr fontId="1" type="noConversion"/>
  </si>
  <si>
    <t>社会效益
指标</t>
    <phoneticPr fontId="1" type="noConversion"/>
  </si>
  <si>
    <t>效益
指标</t>
    <phoneticPr fontId="1" type="noConversion"/>
  </si>
  <si>
    <t>指标1：完善患者信息，满足医院科室间和医联体内互联互通，方便查阅和储存。提供服务效益</t>
    <phoneticPr fontId="1" type="noConversion"/>
  </si>
  <si>
    <t>提供可持续的服务工作</t>
    <phoneticPr fontId="1" type="noConversion"/>
  </si>
  <si>
    <t>项目预算总额控制</t>
    <phoneticPr fontId="1" type="noConversion"/>
  </si>
  <si>
    <t>更好的为患者服务提升社会影响力</t>
    <phoneticPr fontId="1" type="noConversion"/>
  </si>
  <si>
    <t>项目建设完成后能够有效达到预期指标</t>
    <phoneticPr fontId="1" type="noConversion"/>
  </si>
  <si>
    <t>350.9525万元</t>
    <phoneticPr fontId="1" type="noConversion"/>
  </si>
  <si>
    <t>尚未进入实施满意度调查阶段，待2021年项目完成后予以实施</t>
    <phoneticPr fontId="1" type="noConversion"/>
  </si>
  <si>
    <t>尚未实施</t>
    <phoneticPr fontId="1" type="noConversion"/>
  </si>
  <si>
    <t>已完成项目招标工作</t>
    <phoneticPr fontId="1" type="noConversion"/>
  </si>
  <si>
    <t>指标1：项目完成后达到国家和北京市卫生和健康委员会关于信息化工作要求，提高我院工作效率和管理水平</t>
    <phoneticPr fontId="1" type="noConversion"/>
  </si>
  <si>
    <t>偏差原因分析及改进
措施</t>
    <phoneticPr fontId="1" type="noConversion"/>
  </si>
</sst>
</file>

<file path=xl/styles.xml><?xml version="1.0" encoding="utf-8"?>
<styleSheet xmlns="http://schemas.openxmlformats.org/spreadsheetml/2006/main">
  <numFmts count="4">
    <numFmt numFmtId="43" formatCode="_ * #,##0.00_ ;_ * \-#,##0.00_ ;_ * &quot;-&quot;??_ ;_ @_ "/>
    <numFmt numFmtId="178" formatCode="#,##0.0000_);[Red]\(#,##0.0000\)"/>
    <numFmt numFmtId="180" formatCode="_ * #,##0.0000_ ;_ * \-#,##0.0000_ ;_ * &quot;-&quot;??_ ;_ @_ "/>
    <numFmt numFmtId="182" formatCode="_ * #,##0_ ;_ * \-#,##0_ ;_ * &quot;-&quot;??_ ;_ @_ "/>
  </numFmts>
  <fonts count="10">
    <font>
      <sz val="11"/>
      <color theme="1"/>
      <name val="宋体"/>
      <charset val="134"/>
      <scheme val="minor"/>
    </font>
    <font>
      <sz val="9"/>
      <name val="宋体"/>
      <family val="3"/>
      <charset val="134"/>
      <scheme val="minor"/>
    </font>
    <font>
      <sz val="12"/>
      <color theme="1"/>
      <name val="宋体"/>
      <family val="3"/>
      <charset val="134"/>
      <scheme val="minor"/>
    </font>
    <font>
      <sz val="9"/>
      <name val="宋体"/>
      <family val="3"/>
      <charset val="134"/>
      <scheme val="minor"/>
    </font>
    <font>
      <sz val="10.5"/>
      <color theme="1"/>
      <name val="宋体"/>
      <family val="3"/>
      <charset val="134"/>
      <scheme val="minor"/>
    </font>
    <font>
      <sz val="10.5"/>
      <color rgb="FF000000"/>
      <name val="宋体"/>
      <family val="3"/>
      <charset val="134"/>
      <scheme val="minor"/>
    </font>
    <font>
      <sz val="11"/>
      <color theme="1"/>
      <name val="宋体"/>
      <family val="3"/>
      <charset val="134"/>
      <scheme val="minor"/>
    </font>
    <font>
      <sz val="10"/>
      <name val="仿宋_GB2312"/>
      <family val="3"/>
      <charset val="134"/>
    </font>
    <font>
      <sz val="11"/>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43" fontId="8" fillId="0" borderId="0" applyFont="0" applyFill="0" applyBorder="0" applyAlignment="0" applyProtection="0">
      <alignment vertical="center"/>
    </xf>
    <xf numFmtId="9" fontId="9" fillId="0" borderId="0" applyFont="0" applyFill="0" applyBorder="0" applyAlignment="0" applyProtection="0">
      <alignment vertical="center"/>
    </xf>
  </cellStyleXfs>
  <cellXfs count="35">
    <xf numFmtId="0" fontId="0" fillId="0" borderId="0" xfId="0">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Fill="1" applyAlignment="1">
      <alignment horizontal="left" vertical="center"/>
    </xf>
    <xf numFmtId="0" fontId="0" fillId="0" borderId="0" xfId="0" applyFill="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4" fillId="0" borderId="1" xfId="0" applyFont="1" applyFill="1" applyBorder="1" applyAlignment="1">
      <alignment horizontal="justify" vertical="center" wrapText="1"/>
    </xf>
    <xf numFmtId="178" fontId="4" fillId="0" borderId="1" xfId="0" applyNumberFormat="1" applyFont="1" applyFill="1" applyBorder="1" applyAlignment="1">
      <alignment vertical="center" wrapText="1"/>
    </xf>
    <xf numFmtId="178" fontId="4" fillId="0" borderId="1" xfId="1" applyNumberFormat="1" applyFont="1" applyFill="1" applyBorder="1" applyAlignment="1">
      <alignment vertical="center" wrapText="1"/>
    </xf>
    <xf numFmtId="178" fontId="4" fillId="0" borderId="1" xfId="1" applyNumberFormat="1" applyFont="1" applyFill="1" applyBorder="1" applyAlignment="1">
      <alignment horizontal="center" vertical="center" wrapText="1"/>
    </xf>
    <xf numFmtId="9" fontId="4" fillId="0" borderId="1" xfId="2" applyFont="1" applyFill="1" applyBorder="1" applyAlignment="1">
      <alignment horizontal="center" vertical="center" wrapText="1"/>
    </xf>
    <xf numFmtId="43" fontId="7" fillId="0" borderId="1" xfId="1" applyFont="1" applyFill="1" applyBorder="1" applyAlignment="1">
      <alignment vertical="center"/>
    </xf>
    <xf numFmtId="43" fontId="4" fillId="0" borderId="1" xfId="1" applyFont="1" applyFill="1" applyBorder="1" applyAlignment="1">
      <alignment horizontal="center" vertical="center" wrapText="1"/>
    </xf>
    <xf numFmtId="43" fontId="4" fillId="0" borderId="1" xfId="1" applyFont="1" applyFill="1" applyBorder="1" applyAlignment="1">
      <alignment horizontal="center" vertical="center" wrapText="1"/>
    </xf>
    <xf numFmtId="180" fontId="4" fillId="0" borderId="1" xfId="1" applyNumberFormat="1" applyFont="1" applyFill="1" applyBorder="1" applyAlignment="1">
      <alignment horizontal="center" vertical="center" wrapText="1"/>
    </xf>
    <xf numFmtId="180" fontId="4" fillId="0" borderId="1" xfId="1" applyNumberFormat="1" applyFont="1" applyFill="1" applyBorder="1" applyAlignment="1">
      <alignment horizontal="center" vertical="center" wrapText="1"/>
    </xf>
    <xf numFmtId="180" fontId="4" fillId="0" borderId="2" xfId="1" applyNumberFormat="1" applyFont="1" applyFill="1" applyBorder="1" applyAlignment="1">
      <alignment vertical="center" wrapText="1"/>
    </xf>
    <xf numFmtId="180" fontId="4" fillId="0" borderId="3" xfId="1" applyNumberFormat="1" applyFont="1" applyFill="1" applyBorder="1" applyAlignment="1">
      <alignment vertical="center" wrapText="1"/>
    </xf>
    <xf numFmtId="182" fontId="4" fillId="0" borderId="1" xfId="1" applyNumberFormat="1" applyFont="1" applyFill="1" applyBorder="1" applyAlignment="1">
      <alignmen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lignment vertical="center"/>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xf>
    <xf numFmtId="0" fontId="0" fillId="0" borderId="0" xfId="0" applyFill="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cellXfs>
  <cellStyles count="3">
    <cellStyle name="百分比" xfId="2" builtinId="5"/>
    <cellStyle name="常规" xfId="0" builtinId="0"/>
    <cellStyle name="千位分隔"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7"/>
  <sheetViews>
    <sheetView tabSelected="1" topLeftCell="A7" zoomScaleNormal="100" workbookViewId="0">
      <selection activeCell="K16" sqref="K16:L16"/>
    </sheetView>
  </sheetViews>
  <sheetFormatPr defaultColWidth="9" defaultRowHeight="14"/>
  <cols>
    <col min="1" max="3" width="9" style="4"/>
    <col min="4" max="4" width="14" style="4" customWidth="1"/>
    <col min="5" max="5" width="13.1796875" style="4" customWidth="1"/>
    <col min="6" max="6" width="3.7265625" style="4" customWidth="1"/>
    <col min="7" max="7" width="15.08984375" style="4" customWidth="1"/>
    <col min="8" max="8" width="15.1796875" style="4" customWidth="1"/>
    <col min="9" max="10" width="9" style="28"/>
    <col min="11" max="11" width="7.6328125" style="4" customWidth="1"/>
    <col min="12" max="12" width="6.7265625" style="4" customWidth="1"/>
    <col min="13" max="16384" width="9" style="4"/>
  </cols>
  <sheetData>
    <row r="1" spans="1:12" ht="22" customHeight="1">
      <c r="A1" s="3" t="s">
        <v>0</v>
      </c>
      <c r="B1" s="3"/>
      <c r="C1" s="3"/>
      <c r="D1" s="3"/>
      <c r="E1" s="3"/>
      <c r="F1" s="3"/>
      <c r="G1" s="3"/>
      <c r="H1" s="3"/>
      <c r="I1" s="3"/>
      <c r="J1" s="3"/>
      <c r="K1" s="3"/>
      <c r="L1" s="3"/>
    </row>
    <row r="2" spans="1:12" ht="33" customHeight="1">
      <c r="A2" s="5" t="s">
        <v>36</v>
      </c>
      <c r="B2" s="6"/>
      <c r="C2" s="6"/>
      <c r="D2" s="6"/>
      <c r="E2" s="6"/>
      <c r="F2" s="6"/>
      <c r="G2" s="6"/>
      <c r="H2" s="6"/>
      <c r="I2" s="6"/>
      <c r="J2" s="6"/>
      <c r="K2" s="6"/>
      <c r="L2" s="6"/>
    </row>
    <row r="3" spans="1:12" ht="23.25" customHeight="1">
      <c r="A3" s="2" t="s">
        <v>1</v>
      </c>
      <c r="B3" s="2"/>
      <c r="C3" s="2" t="s">
        <v>39</v>
      </c>
      <c r="D3" s="2"/>
      <c r="E3" s="2"/>
      <c r="F3" s="2"/>
      <c r="G3" s="2"/>
      <c r="H3" s="2"/>
      <c r="I3" s="2"/>
      <c r="J3" s="2"/>
      <c r="K3" s="2"/>
      <c r="L3" s="2"/>
    </row>
    <row r="4" spans="1:12" ht="23.25" customHeight="1">
      <c r="A4" s="2" t="s">
        <v>2</v>
      </c>
      <c r="B4" s="2"/>
      <c r="C4" s="2" t="s">
        <v>37</v>
      </c>
      <c r="D4" s="2"/>
      <c r="E4" s="2"/>
      <c r="F4" s="2"/>
      <c r="G4" s="2"/>
      <c r="H4" s="2" t="s">
        <v>3</v>
      </c>
      <c r="I4" s="2"/>
      <c r="J4" s="2" t="s">
        <v>54</v>
      </c>
      <c r="K4" s="2"/>
      <c r="L4" s="2"/>
    </row>
    <row r="5" spans="1:12" ht="23.25" customHeight="1">
      <c r="A5" s="2" t="s">
        <v>4</v>
      </c>
      <c r="B5" s="2"/>
      <c r="C5" s="2" t="s">
        <v>40</v>
      </c>
      <c r="D5" s="2"/>
      <c r="E5" s="2"/>
      <c r="F5" s="2"/>
      <c r="G5" s="2"/>
      <c r="H5" s="2" t="s">
        <v>5</v>
      </c>
      <c r="I5" s="2"/>
      <c r="J5" s="2">
        <v>62628537</v>
      </c>
      <c r="K5" s="2"/>
      <c r="L5" s="2"/>
    </row>
    <row r="6" spans="1:12" ht="33.5" customHeight="1">
      <c r="A6" s="2" t="s">
        <v>6</v>
      </c>
      <c r="B6" s="2"/>
      <c r="C6" s="2"/>
      <c r="D6" s="2"/>
      <c r="E6" s="1" t="s">
        <v>7</v>
      </c>
      <c r="F6" s="2" t="s">
        <v>8</v>
      </c>
      <c r="G6" s="2"/>
      <c r="H6" s="2" t="s">
        <v>9</v>
      </c>
      <c r="I6" s="2"/>
      <c r="J6" s="1" t="s">
        <v>10</v>
      </c>
      <c r="K6" s="1" t="s">
        <v>11</v>
      </c>
      <c r="L6" s="1" t="s">
        <v>12</v>
      </c>
    </row>
    <row r="7" spans="1:12" ht="23.25" customHeight="1">
      <c r="A7" s="2"/>
      <c r="B7" s="2"/>
      <c r="C7" s="7" t="s">
        <v>13</v>
      </c>
      <c r="D7" s="7"/>
      <c r="E7" s="8">
        <f>E8+E9+E10</f>
        <v>350.95249999999999</v>
      </c>
      <c r="F7" s="9">
        <f>F8+F9+F10</f>
        <v>280.98200000000003</v>
      </c>
      <c r="G7" s="9"/>
      <c r="H7" s="10">
        <f>H8+H9+H10</f>
        <v>280.98200000000003</v>
      </c>
      <c r="I7" s="10"/>
      <c r="J7" s="1">
        <v>10</v>
      </c>
      <c r="K7" s="11">
        <f>H7/F7</f>
        <v>1</v>
      </c>
      <c r="L7" s="1">
        <f>J7*K7</f>
        <v>10</v>
      </c>
    </row>
    <row r="8" spans="1:12" ht="23.25" customHeight="1">
      <c r="A8" s="2"/>
      <c r="B8" s="2"/>
      <c r="C8" s="2" t="s">
        <v>14</v>
      </c>
      <c r="D8" s="2"/>
      <c r="E8" s="12"/>
      <c r="F8" s="13"/>
      <c r="G8" s="13"/>
      <c r="H8" s="13"/>
      <c r="I8" s="13"/>
      <c r="J8" s="1"/>
      <c r="K8" s="11"/>
      <c r="L8" s="1"/>
    </row>
    <row r="9" spans="1:12" ht="23.25" customHeight="1">
      <c r="A9" s="2"/>
      <c r="B9" s="2"/>
      <c r="C9" s="2" t="s">
        <v>15</v>
      </c>
      <c r="D9" s="2"/>
      <c r="E9" s="14"/>
      <c r="F9" s="13"/>
      <c r="G9" s="13"/>
      <c r="H9" s="13"/>
      <c r="I9" s="13"/>
      <c r="J9" s="1"/>
      <c r="K9" s="11"/>
      <c r="L9" s="1"/>
    </row>
    <row r="10" spans="1:12" ht="23.25" customHeight="1">
      <c r="A10" s="2"/>
      <c r="B10" s="2"/>
      <c r="C10" s="2" t="s">
        <v>16</v>
      </c>
      <c r="D10" s="2"/>
      <c r="E10" s="15">
        <v>350.95249999999999</v>
      </c>
      <c r="F10" s="16">
        <v>280.98200000000003</v>
      </c>
      <c r="G10" s="16"/>
      <c r="H10" s="17">
        <v>280.98200000000003</v>
      </c>
      <c r="I10" s="18"/>
      <c r="J10" s="19">
        <v>10</v>
      </c>
      <c r="K10" s="11">
        <f t="shared" ref="K8:K10" si="0">H10/F10</f>
        <v>1</v>
      </c>
      <c r="L10" s="1">
        <f t="shared" ref="L8:L10" si="1">J10*K10</f>
        <v>10</v>
      </c>
    </row>
    <row r="11" spans="1:12" ht="30.75" customHeight="1">
      <c r="A11" s="2" t="s">
        <v>17</v>
      </c>
      <c r="B11" s="2" t="s">
        <v>18</v>
      </c>
      <c r="C11" s="2"/>
      <c r="D11" s="2"/>
      <c r="E11" s="2"/>
      <c r="F11" s="2"/>
      <c r="G11" s="2"/>
      <c r="H11" s="2" t="s">
        <v>19</v>
      </c>
      <c r="I11" s="2"/>
      <c r="J11" s="2"/>
      <c r="K11" s="2"/>
      <c r="L11" s="2"/>
    </row>
    <row r="12" spans="1:12" ht="94" customHeight="1">
      <c r="A12" s="2"/>
      <c r="B12" s="2" t="s">
        <v>38</v>
      </c>
      <c r="C12" s="2"/>
      <c r="D12" s="2"/>
      <c r="E12" s="2"/>
      <c r="F12" s="2"/>
      <c r="G12" s="2"/>
      <c r="H12" s="2" t="s">
        <v>62</v>
      </c>
      <c r="I12" s="2"/>
      <c r="J12" s="2"/>
      <c r="K12" s="2"/>
      <c r="L12" s="2"/>
    </row>
    <row r="13" spans="1:12" ht="15" customHeight="1">
      <c r="A13" s="2" t="s">
        <v>20</v>
      </c>
      <c r="B13" s="2" t="s">
        <v>21</v>
      </c>
      <c r="C13" s="2" t="s">
        <v>22</v>
      </c>
      <c r="D13" s="2" t="s">
        <v>23</v>
      </c>
      <c r="E13" s="2"/>
      <c r="F13" s="2"/>
      <c r="G13" s="2" t="s">
        <v>24</v>
      </c>
      <c r="H13" s="2" t="s">
        <v>25</v>
      </c>
      <c r="I13" s="2" t="s">
        <v>10</v>
      </c>
      <c r="J13" s="2" t="s">
        <v>12</v>
      </c>
      <c r="K13" s="2" t="s">
        <v>75</v>
      </c>
      <c r="L13" s="2"/>
    </row>
    <row r="14" spans="1:12" ht="22" customHeight="1">
      <c r="A14" s="2"/>
      <c r="B14" s="2"/>
      <c r="C14" s="2"/>
      <c r="D14" s="2"/>
      <c r="E14" s="2"/>
      <c r="F14" s="2"/>
      <c r="G14" s="20"/>
      <c r="H14" s="2"/>
      <c r="I14" s="2"/>
      <c r="J14" s="2"/>
      <c r="K14" s="2"/>
      <c r="L14" s="2"/>
    </row>
    <row r="15" spans="1:12" ht="32.5" customHeight="1">
      <c r="A15" s="2"/>
      <c r="B15" s="2" t="s">
        <v>26</v>
      </c>
      <c r="C15" s="2" t="s">
        <v>27</v>
      </c>
      <c r="D15" s="21" t="s">
        <v>55</v>
      </c>
      <c r="E15" s="21"/>
      <c r="F15" s="21"/>
      <c r="G15" s="1" t="s">
        <v>41</v>
      </c>
      <c r="H15" s="1" t="s">
        <v>56</v>
      </c>
      <c r="I15" s="1">
        <v>5</v>
      </c>
      <c r="J15" s="1">
        <v>5</v>
      </c>
      <c r="K15" s="2"/>
      <c r="L15" s="2"/>
    </row>
    <row r="16" spans="1:12" ht="32.5" customHeight="1">
      <c r="A16" s="2"/>
      <c r="B16" s="2"/>
      <c r="C16" s="2"/>
      <c r="D16" s="21" t="s">
        <v>42</v>
      </c>
      <c r="E16" s="21"/>
      <c r="F16" s="21"/>
      <c r="G16" s="1" t="s">
        <v>43</v>
      </c>
      <c r="H16" s="1" t="s">
        <v>57</v>
      </c>
      <c r="I16" s="1">
        <v>5</v>
      </c>
      <c r="J16" s="1">
        <v>5</v>
      </c>
      <c r="K16" s="2"/>
      <c r="L16" s="2"/>
    </row>
    <row r="17" spans="1:12" ht="51" customHeight="1">
      <c r="A17" s="2"/>
      <c r="B17" s="2"/>
      <c r="C17" s="2" t="s">
        <v>28</v>
      </c>
      <c r="D17" s="21" t="s">
        <v>44</v>
      </c>
      <c r="E17" s="21"/>
      <c r="F17" s="21"/>
      <c r="G17" s="1" t="s">
        <v>45</v>
      </c>
      <c r="H17" s="1" t="s">
        <v>58</v>
      </c>
      <c r="I17" s="1">
        <v>10</v>
      </c>
      <c r="J17" s="1">
        <v>10</v>
      </c>
      <c r="K17" s="2"/>
      <c r="L17" s="2"/>
    </row>
    <row r="18" spans="1:12" ht="39" customHeight="1">
      <c r="A18" s="2"/>
      <c r="B18" s="2"/>
      <c r="C18" s="2"/>
      <c r="D18" s="21" t="s">
        <v>46</v>
      </c>
      <c r="E18" s="21"/>
      <c r="F18" s="21"/>
      <c r="G18" s="1" t="s">
        <v>47</v>
      </c>
      <c r="H18" s="1" t="s">
        <v>59</v>
      </c>
      <c r="I18" s="1">
        <v>10</v>
      </c>
      <c r="J18" s="1">
        <v>10</v>
      </c>
      <c r="K18" s="2"/>
      <c r="L18" s="2"/>
    </row>
    <row r="19" spans="1:12" ht="36" customHeight="1">
      <c r="A19" s="2"/>
      <c r="B19" s="2"/>
      <c r="C19" s="1" t="s">
        <v>29</v>
      </c>
      <c r="D19" s="21" t="s">
        <v>48</v>
      </c>
      <c r="E19" s="21"/>
      <c r="F19" s="21"/>
      <c r="G19" s="1" t="s">
        <v>49</v>
      </c>
      <c r="H19" s="1" t="s">
        <v>73</v>
      </c>
      <c r="I19" s="1">
        <v>5</v>
      </c>
      <c r="J19" s="1">
        <v>5</v>
      </c>
      <c r="K19" s="2"/>
      <c r="L19" s="2"/>
    </row>
    <row r="20" spans="1:12" ht="60" customHeight="1">
      <c r="A20" s="2"/>
      <c r="B20" s="2"/>
      <c r="C20" s="1" t="s">
        <v>30</v>
      </c>
      <c r="D20" s="21" t="s">
        <v>67</v>
      </c>
      <c r="E20" s="21"/>
      <c r="F20" s="21"/>
      <c r="G20" s="1" t="s">
        <v>70</v>
      </c>
      <c r="H20" s="1" t="s">
        <v>60</v>
      </c>
      <c r="I20" s="1">
        <v>10</v>
      </c>
      <c r="J20" s="1">
        <v>10</v>
      </c>
      <c r="K20" s="2" t="s">
        <v>61</v>
      </c>
      <c r="L20" s="2"/>
    </row>
    <row r="21" spans="1:12" ht="59.5" customHeight="1">
      <c r="A21" s="2"/>
      <c r="B21" s="2" t="s">
        <v>64</v>
      </c>
      <c r="C21" s="1" t="s">
        <v>63</v>
      </c>
      <c r="D21" s="21" t="s">
        <v>74</v>
      </c>
      <c r="E21" s="21"/>
      <c r="F21" s="21"/>
      <c r="G21" s="1" t="s">
        <v>68</v>
      </c>
      <c r="H21" s="1" t="s">
        <v>69</v>
      </c>
      <c r="I21" s="1">
        <v>20</v>
      </c>
      <c r="J21" s="1">
        <v>19</v>
      </c>
      <c r="K21" s="2"/>
      <c r="L21" s="2"/>
    </row>
    <row r="22" spans="1:12" ht="53.5" customHeight="1">
      <c r="A22" s="2"/>
      <c r="B22" s="2"/>
      <c r="C22" s="1" t="s">
        <v>31</v>
      </c>
      <c r="D22" s="21" t="s">
        <v>65</v>
      </c>
      <c r="E22" s="21"/>
      <c r="F22" s="21"/>
      <c r="G22" s="1" t="s">
        <v>66</v>
      </c>
      <c r="H22" s="1" t="s">
        <v>69</v>
      </c>
      <c r="I22" s="1">
        <v>15</v>
      </c>
      <c r="J22" s="1">
        <v>14</v>
      </c>
      <c r="K22" s="2"/>
      <c r="L22" s="2"/>
    </row>
    <row r="23" spans="1:12" ht="30" customHeight="1">
      <c r="A23" s="2"/>
      <c r="B23" s="2" t="s">
        <v>32</v>
      </c>
      <c r="C23" s="2" t="s">
        <v>33</v>
      </c>
      <c r="D23" s="21" t="s">
        <v>50</v>
      </c>
      <c r="E23" s="21"/>
      <c r="F23" s="21"/>
      <c r="G23" s="1" t="s">
        <v>53</v>
      </c>
      <c r="H23" s="22" t="s">
        <v>72</v>
      </c>
      <c r="I23" s="1">
        <v>3</v>
      </c>
      <c r="J23" s="1">
        <v>3</v>
      </c>
      <c r="K23" s="29" t="s">
        <v>71</v>
      </c>
      <c r="L23" s="30"/>
    </row>
    <row r="24" spans="1:12" ht="30" customHeight="1">
      <c r="A24" s="2"/>
      <c r="B24" s="2"/>
      <c r="C24" s="2"/>
      <c r="D24" s="21" t="s">
        <v>51</v>
      </c>
      <c r="E24" s="21"/>
      <c r="F24" s="21"/>
      <c r="G24" s="1" t="s">
        <v>53</v>
      </c>
      <c r="H24" s="22" t="s">
        <v>72</v>
      </c>
      <c r="I24" s="1">
        <v>2</v>
      </c>
      <c r="J24" s="1">
        <v>2</v>
      </c>
      <c r="K24" s="31"/>
      <c r="L24" s="32"/>
    </row>
    <row r="25" spans="1:12" ht="30" customHeight="1">
      <c r="A25" s="2"/>
      <c r="B25" s="2"/>
      <c r="C25" s="2"/>
      <c r="D25" s="21" t="s">
        <v>52</v>
      </c>
      <c r="E25" s="21"/>
      <c r="F25" s="21"/>
      <c r="G25" s="1" t="s">
        <v>53</v>
      </c>
      <c r="H25" s="22" t="s">
        <v>72</v>
      </c>
      <c r="I25" s="1">
        <v>5</v>
      </c>
      <c r="J25" s="1">
        <v>5</v>
      </c>
      <c r="K25" s="33"/>
      <c r="L25" s="34"/>
    </row>
    <row r="26" spans="1:12" ht="34" customHeight="1">
      <c r="A26" s="23" t="s">
        <v>34</v>
      </c>
      <c r="B26" s="23"/>
      <c r="C26" s="23"/>
      <c r="D26" s="23"/>
      <c r="E26" s="23"/>
      <c r="F26" s="23"/>
      <c r="G26" s="23"/>
      <c r="H26" s="23"/>
      <c r="I26" s="24"/>
      <c r="J26" s="24">
        <f>SUM(J15:J25)+L7</f>
        <v>98</v>
      </c>
      <c r="K26" s="25"/>
      <c r="L26" s="25"/>
    </row>
    <row r="27" spans="1:12" ht="115" customHeight="1">
      <c r="A27" s="26" t="s">
        <v>35</v>
      </c>
      <c r="B27" s="27"/>
      <c r="C27" s="27"/>
      <c r="D27" s="27"/>
      <c r="E27" s="27"/>
      <c r="F27" s="27"/>
      <c r="G27" s="27"/>
      <c r="H27" s="27"/>
      <c r="I27" s="27"/>
      <c r="J27" s="27"/>
      <c r="K27" s="27"/>
      <c r="L27" s="27"/>
    </row>
  </sheetData>
  <mergeCells count="71">
    <mergeCell ref="A26:H26"/>
    <mergeCell ref="K26:L26"/>
    <mergeCell ref="A27:L27"/>
    <mergeCell ref="B23:B25"/>
    <mergeCell ref="C23:C25"/>
    <mergeCell ref="D23:F23"/>
    <mergeCell ref="D24:F24"/>
    <mergeCell ref="D25:F25"/>
    <mergeCell ref="A13:A25"/>
    <mergeCell ref="B13:B14"/>
    <mergeCell ref="B15:B20"/>
    <mergeCell ref="D21:F21"/>
    <mergeCell ref="K21:L21"/>
    <mergeCell ref="B21:B22"/>
    <mergeCell ref="D22:F22"/>
    <mergeCell ref="K22:L22"/>
    <mergeCell ref="K23:L25"/>
    <mergeCell ref="K19:L19"/>
    <mergeCell ref="D20:F20"/>
    <mergeCell ref="K20:L20"/>
    <mergeCell ref="D19:F19"/>
    <mergeCell ref="C17:C18"/>
    <mergeCell ref="D17:F17"/>
    <mergeCell ref="K17:L17"/>
    <mergeCell ref="D18:F18"/>
    <mergeCell ref="K18:L18"/>
    <mergeCell ref="I13:I14"/>
    <mergeCell ref="J13:J14"/>
    <mergeCell ref="K13:L14"/>
    <mergeCell ref="C15:C16"/>
    <mergeCell ref="D15:F15"/>
    <mergeCell ref="K15:L15"/>
    <mergeCell ref="D16:F16"/>
    <mergeCell ref="K16:L16"/>
    <mergeCell ref="C13:C14"/>
    <mergeCell ref="D13:F14"/>
    <mergeCell ref="G13:G14"/>
    <mergeCell ref="H13:H14"/>
    <mergeCell ref="A11:A12"/>
    <mergeCell ref="B11:G11"/>
    <mergeCell ref="H11:L11"/>
    <mergeCell ref="B12:G12"/>
    <mergeCell ref="H12:L12"/>
    <mergeCell ref="H7:I7"/>
    <mergeCell ref="C8:D8"/>
    <mergeCell ref="F8:G8"/>
    <mergeCell ref="H8:I8"/>
    <mergeCell ref="C9:D9"/>
    <mergeCell ref="F9:G9"/>
    <mergeCell ref="H9:I9"/>
    <mergeCell ref="A6:B10"/>
    <mergeCell ref="C6:D6"/>
    <mergeCell ref="F6:G6"/>
    <mergeCell ref="H6:I6"/>
    <mergeCell ref="C7:D7"/>
    <mergeCell ref="F7:G7"/>
    <mergeCell ref="C10:D10"/>
    <mergeCell ref="F10:G10"/>
    <mergeCell ref="H10:I10"/>
    <mergeCell ref="A1:L1"/>
    <mergeCell ref="A2:L2"/>
    <mergeCell ref="A3:B3"/>
    <mergeCell ref="C3:L3"/>
    <mergeCell ref="A4:B4"/>
    <mergeCell ref="C4:G4"/>
    <mergeCell ref="H4:I4"/>
    <mergeCell ref="J4:L4"/>
    <mergeCell ref="A5:B5"/>
    <mergeCell ref="C5:G5"/>
    <mergeCell ref="H5:I5"/>
    <mergeCell ref="J5:L5"/>
  </mergeCells>
  <phoneticPr fontId="1" type="noConversion"/>
  <pageMargins left="0.75" right="0.75" top="1" bottom="1" header="0.5" footer="0.5"/>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dcterms:created xsi:type="dcterms:W3CDTF">2021-03-08T07:14:05Z</dcterms:created>
  <dcterms:modified xsi:type="dcterms:W3CDTF">2021-04-23T06:39:43Z</dcterms:modified>
</cp:coreProperties>
</file>